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5" windowWidth="22980" windowHeight="7965"/>
  </bookViews>
  <sheets>
    <sheet name="Servizi al pubblico" sheetId="1" r:id="rId1"/>
  </sheets>
  <externalReferences>
    <externalReference r:id="rId2"/>
    <externalReference r:id="rId3"/>
    <externalReference r:id="rId4"/>
    <externalReference r:id="rId5"/>
  </externalReferences>
  <definedNames>
    <definedName name="__xlnm.Print_Area_9" localSheetId="0">#REF!</definedName>
    <definedName name="__xlnm.Print_Area_9">#REF!</definedName>
    <definedName name="__xlnm.Print_Titles_8" localSheetId="0">#REF!</definedName>
    <definedName name="__xlnm.Print_Titles_8">#REF!</definedName>
    <definedName name="__xlnm_Print_Area_9" localSheetId="0">#REF!</definedName>
    <definedName name="__xlnm_Print_Area_9">#REF!</definedName>
    <definedName name="__xlnm_Print_Titles_8">#REF!</definedName>
    <definedName name="area">[1]db1!$B$2:$B$20</definedName>
    <definedName name="area_1">[2]db1!$B$2:$B$20</definedName>
    <definedName name="_xlnm.Print_Area" localSheetId="0">'Servizi al pubblico'!$A$1:$N$80</definedName>
    <definedName name="area1" localSheetId="0">#REF!</definedName>
    <definedName name="area1">#REF!</definedName>
    <definedName name="cronoprogramma">[3]db1!$K$1</definedName>
    <definedName name="cronoprogramma_1">[2]db1!$K$1</definedName>
    <definedName name="eee" localSheetId="0">#REF!</definedName>
    <definedName name="eee">#REF!</definedName>
    <definedName name="eli">#REF!</definedName>
    <definedName name="Excel" localSheetId="0">#REF!</definedName>
    <definedName name="Excel">#REF!</definedName>
    <definedName name="Excel_BuiltIn_Print_Area_13_1" localSheetId="0">#REF!</definedName>
    <definedName name="Excel_BuiltIn_Print_Area_13_1">#REF!</definedName>
    <definedName name="Excel_BuiltIn_Print_Area_15">#REF!</definedName>
    <definedName name="Excel_BuiltIn_Print_Area_15_1">#REF!</definedName>
    <definedName name="Excel_BuiltIn_Print_Area_16">#REF!</definedName>
    <definedName name="Excel_BuiltIn_Print_Area_18">#REF!</definedName>
    <definedName name="Excel_BuiltIn_Print_Area_19">#REF!</definedName>
    <definedName name="excel_builtIn_Print_Area_2">#REF!</definedName>
    <definedName name="Excel_BuiltIn_Print_Area_20">#REF!</definedName>
    <definedName name="Excel_BuiltIn_Print_Area_21">#REF!</definedName>
    <definedName name="Excel_BuiltIn_Print_Area_21_1">#REF!</definedName>
    <definedName name="Excel_BuiltIn_Print_Area_22">#REF!</definedName>
    <definedName name="Excel_BuiltIn_Print_Area_22_1">#REF!</definedName>
    <definedName name="Excel_BuiltIn_Print_Area_23">#REF!</definedName>
    <definedName name="Excel_BuiltIn_Print_Area_24">#REF!</definedName>
    <definedName name="Excel_BuiltIn_Print_Area_25">#REF!</definedName>
    <definedName name="Excel_BuiltIn_Print_Area_250">#REF!</definedName>
    <definedName name="Excel_BuiltIn_Print_Area_26">#REF!</definedName>
    <definedName name="Excel_BuiltIn_Print_Area_27">#REF!</definedName>
    <definedName name="Excel_BuiltIn_Print_Area_28">#REF!</definedName>
    <definedName name="Excel_BuiltIn_Print_Area_29">#REF!</definedName>
    <definedName name="Excel_BuiltIn_Print_Area_30">#REF!</definedName>
    <definedName name="Excel_BuiltIn_Print_Area_31">#REF!</definedName>
    <definedName name="Excel_BuiltIn_Print_Area_32">#REF!</definedName>
    <definedName name="Excel_BuiltIn_Print_Area_33">#REF!</definedName>
    <definedName name="Excel_BuiltIn_Print_Area_34">#REF!</definedName>
    <definedName name="juyt.ui_excel">#REF!</definedName>
    <definedName name="la">#REF!</definedName>
    <definedName name="nome">[1]db1!$C$2:$C$20</definedName>
    <definedName name="nome_1">[2]db1!$C$2:$C$20</definedName>
    <definedName name="Payment_Needed">"Pagamento richiesto"</definedName>
    <definedName name="Print_Area_16" localSheetId="0">'[4]7_Vigilanza ter'!#REF!</definedName>
    <definedName name="Print_Area_16">'[4]7_Vigilanza ter'!#REF!</definedName>
    <definedName name="Print_Area_6" localSheetId="0">#REF!</definedName>
    <definedName name="Print_Area_6">#REF!</definedName>
    <definedName name="qqq" localSheetId="0">#REF!</definedName>
    <definedName name="qqq">#REF!</definedName>
    <definedName name="qqqqqqqqqqq" localSheetId="0">#REF!</definedName>
    <definedName name="qqqqqqqqqqq">#REF!</definedName>
    <definedName name="qqqqqqqqqqqqqqqqqqq">#REF!</definedName>
    <definedName name="Reimbursement">"Rimborso"</definedName>
    <definedName name="rir" localSheetId="0">#REF!</definedName>
    <definedName name="rir">#REF!</definedName>
    <definedName name="sss" localSheetId="0">#REF!</definedName>
    <definedName name="sss">#REF!</definedName>
    <definedName name="ssssss" localSheetId="0">#REF!</definedName>
    <definedName name="ssssss">#REF!</definedName>
    <definedName name="tipo">[1]db1!$E$2:$E$4</definedName>
    <definedName name="tipo_1">[2]db1!$E$2:$E$4</definedName>
    <definedName name="_xlnm.Print_Titles" localSheetId="0">'Servizi al pubblico'!$1:$6</definedName>
  </definedNames>
  <calcPr calcId="145621"/>
</workbook>
</file>

<file path=xl/calcChain.xml><?xml version="1.0" encoding="utf-8"?>
<calcChain xmlns="http://schemas.openxmlformats.org/spreadsheetml/2006/main">
  <c r="A37" i="1" l="1"/>
  <c r="A66" i="1" l="1"/>
  <c r="IU65487" i="1" s="1"/>
  <c r="IT65487" i="1"/>
  <c r="IS65487" i="1"/>
  <c r="IR65487" i="1"/>
  <c r="IQ65487" i="1"/>
  <c r="M80" i="1"/>
  <c r="H16" i="1"/>
  <c r="H17" i="1" l="1"/>
</calcChain>
</file>

<file path=xl/sharedStrings.xml><?xml version="1.0" encoding="utf-8"?>
<sst xmlns="http://schemas.openxmlformats.org/spreadsheetml/2006/main" count="111" uniqueCount="80">
  <si>
    <t>DIRIGENTE / PO</t>
  </si>
  <si>
    <t>SETTORE/CDR</t>
  </si>
  <si>
    <t>ALTRI CDR COINVOLTI</t>
  </si>
  <si>
    <t>XXX</t>
  </si>
  <si>
    <t>OBJ Strategico DUP</t>
  </si>
  <si>
    <t>Missione</t>
  </si>
  <si>
    <t>OBJ Operativo DUP</t>
  </si>
  <si>
    <t>Programma</t>
  </si>
  <si>
    <t>Titolo Obiettivo:</t>
  </si>
  <si>
    <t>Descrizione Obiettivo:</t>
  </si>
  <si>
    <t>Tempi di realizzazione</t>
  </si>
  <si>
    <t>x</t>
  </si>
  <si>
    <t>Descrizione delle fasi di attuazione nell'anno:</t>
  </si>
  <si>
    <t>INDICATORI DI RISULTATO</t>
  </si>
  <si>
    <t>Indici di efficacia</t>
  </si>
  <si>
    <t>ATTESO</t>
  </si>
  <si>
    <t>RAGGIUNTO</t>
  </si>
  <si>
    <t>Scost.</t>
  </si>
  <si>
    <t>xx</t>
  </si>
  <si>
    <t>Indici di efficacia temporale</t>
  </si>
  <si>
    <t>% rispetto fasi e tempi</t>
  </si>
  <si>
    <t>Indici di efficienza economica</t>
  </si>
  <si>
    <t>€</t>
  </si>
  <si>
    <t>Indici di qualità</t>
  </si>
  <si>
    <t>CRONOPROGRAMMA</t>
  </si>
  <si>
    <t>FASI E TEMPI</t>
  </si>
  <si>
    <t>Gennaio</t>
  </si>
  <si>
    <t>Febbraio</t>
  </si>
  <si>
    <t>Marzo</t>
  </si>
  <si>
    <t>Aprile</t>
  </si>
  <si>
    <t>Maggio</t>
  </si>
  <si>
    <t>Giugno</t>
  </si>
  <si>
    <t>Luglio</t>
  </si>
  <si>
    <t>Agosto</t>
  </si>
  <si>
    <t>Settembre</t>
  </si>
  <si>
    <t>Ottobre</t>
  </si>
  <si>
    <t>Novembre</t>
  </si>
  <si>
    <t>Dicembre</t>
  </si>
  <si>
    <t>VERIFICA INTERMEDIA AL</t>
  </si>
  <si>
    <t>MEDIA VALORE RAGGIUNTO %</t>
  </si>
  <si>
    <t>MEDIA RISPETTO DEI TEMPI %</t>
  </si>
  <si>
    <t>VERIFICA FINALE AL</t>
  </si>
  <si>
    <t>Analisi degli scostamenti</t>
  </si>
  <si>
    <t xml:space="preserve">Cause </t>
  </si>
  <si>
    <t>Cause</t>
  </si>
  <si>
    <t>Effetti</t>
  </si>
  <si>
    <t>Provvedimenti correttivi</t>
  </si>
  <si>
    <t xml:space="preserve">Intrapresi </t>
  </si>
  <si>
    <t>Intrapresi</t>
  </si>
  <si>
    <t>Da attivare</t>
  </si>
  <si>
    <t>PERSONALE DIRIGENZIALE E DEI LIVELLI COINVOLTI NELL'OBIETTIVO</t>
  </si>
  <si>
    <t>Cat.</t>
  </si>
  <si>
    <t>Cognome e Nome</t>
  </si>
  <si>
    <t>% Partecipazione</t>
  </si>
  <si>
    <t>Costo orario</t>
  </si>
  <si>
    <t>% di tempo
n° ore dedicate</t>
  </si>
  <si>
    <t>Costo della risorsa</t>
  </si>
  <si>
    <t>COSTO DELLE RISORSE INTERNE</t>
  </si>
  <si>
    <t>RISORSE AGGIUNTIVE UTILIZZATE</t>
  </si>
  <si>
    <t>Tipologia</t>
  </si>
  <si>
    <t>Descrizione</t>
  </si>
  <si>
    <t>Costo</t>
  </si>
  <si>
    <t>COSTO COMPLESSIVO DELL'OBIETTIVO</t>
  </si>
  <si>
    <t>DES</t>
  </si>
  <si>
    <t>TYP</t>
  </si>
  <si>
    <t>ATT</t>
  </si>
  <si>
    <t>VA</t>
  </si>
  <si>
    <t>ADD</t>
  </si>
  <si>
    <t>D</t>
  </si>
  <si>
    <t>C</t>
  </si>
  <si>
    <t>SETTORE SERVIZI GENERALI</t>
  </si>
  <si>
    <t>presenza nell'ufficio demografico di due dipendenti</t>
  </si>
  <si>
    <t>MANCUSO ANTONIETTA</t>
  </si>
  <si>
    <t>BORELLI ANTONIO</t>
  </si>
  <si>
    <t>B</t>
  </si>
  <si>
    <t>SOLIVE ANNA MARIA</t>
  </si>
  <si>
    <t xml:space="preserve">OBIETTIVO GESTIONALE </t>
  </si>
  <si>
    <t xml:space="preserve">SERVIZI AL PUBBLICO </t>
  </si>
  <si>
    <t>DEMOGRAFICO - SEGRETERIA</t>
  </si>
  <si>
    <t>Al fine di  favorire l'interscambio del personale addetto all'ufficio demografico per mantenere un servizio al pubblico sempre efficiente, si intende dislocare almeno due ore alla settimana altro personale dell'ufficio segreteria per un maggiore approfondimento e conoscenza delle attività dell'ufficio.</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</si>
</sst>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0_-;\-* #,##0_-;_-* &quot;-&quot;_-;_-@_-"/>
    <numFmt numFmtId="44" formatCode="_-&quot;€&quot;\ * #,##0.00_-;\-&quot;€&quot;\ * #,##0.00_-;_-&quot;€&quot;\ * &quot;-&quot;??_-;_-@_-"/>
    <numFmt numFmtId="43" formatCode="_-* #,##0.00_-;\-* #,##0.00_-;_-* &quot;-&quot;??_-;_-@_-"/>
    <numFmt numFmtId="164" formatCode="_-* #,##0.00\ &quot;€&quot;_-;\-* #,##0.00\ &quot;€&quot;_-;_-* &quot;-&quot;??\ &quot;€&quot;_-;_-@_-"/>
    <numFmt numFmtId="165" formatCode="00"/>
    <numFmt numFmtId="166" formatCode="&quot;€&quot;\ #,##0.00"/>
    <numFmt numFmtId="167" formatCode="#,##0.00&quot; &quot;;&quot;  (&quot;#,##0.00&quot;)&quot;;&quot;- &quot;;@&quot; &quot;"/>
    <numFmt numFmtId="168" formatCode="#,##0&quot; &quot;;&quot;  (&quot;#,##0&quot;)&quot;;&quot;- &quot;;@&quot; &quot;"/>
    <numFmt numFmtId="169" formatCode="&quot;$ &quot;#,##0.00&quot; &quot;;&quot;$ (&quot;#,##0.00&quot;)&quot;;&quot;$ - &quot;;@&quot; &quot;"/>
    <numFmt numFmtId="170" formatCode="&quot;$ &quot;#,##0&quot; &quot;;&quot;$ (&quot;#,##0&quot;)&quot;;&quot;$ - &quot;;@&quot; &quot;"/>
    <numFmt numFmtId="171" formatCode="_-&quot;_&quot;\ * #,##0.00_-;\-&quot;_&quot;\ * #,##0.00_-;_-&quot;_&quot;\ * &quot;-&quot;??_-;_-@_-"/>
    <numFmt numFmtId="172" formatCode="[$-410]General"/>
    <numFmt numFmtId="173" formatCode="[$-410]0%"/>
    <numFmt numFmtId="174" formatCode="_-* #,##0.00_-;\-* #,##0.00_-;_-* \-??_-;_-@_-"/>
    <numFmt numFmtId="175" formatCode="[$€-410]&quot; &quot;#,##0.00;[Red]&quot;-&quot;[$€-410]&quot; &quot;#,##0.00"/>
    <numFmt numFmtId="176" formatCode="_-&quot;€ &quot;* #,##0.00_-;&quot;-€ &quot;* #,##0.00_-;_-&quot;€ &quot;* \-??_-;_-@_-"/>
    <numFmt numFmtId="177" formatCode="&quot; € &quot;#,##0.00&quot; &quot;;&quot;-€ &quot;#,##0.00&quot; &quot;;&quot; € -&quot;#&quot; &quot;;@&quot; &quot;"/>
    <numFmt numFmtId="178" formatCode="_(&quot;L.&quot;* #,##0.00_);_(&quot;L.&quot;* \(#,##0.00\);_(&quot;L.&quot;* &quot;-&quot;??_);_(@_)"/>
  </numFmts>
  <fonts count="25">
    <font>
      <sz val="10"/>
      <name val="Tahoma"/>
      <family val="2"/>
    </font>
    <font>
      <sz val="11"/>
      <color theme="1"/>
      <name val="Calibri"/>
      <family val="2"/>
      <scheme val="minor"/>
    </font>
    <font>
      <sz val="10"/>
      <name val="Tahoma"/>
      <family val="2"/>
    </font>
    <font>
      <sz val="14"/>
      <name val="Tahoma"/>
      <family val="2"/>
    </font>
    <font>
      <sz val="9"/>
      <name val="Tahoma"/>
      <family val="2"/>
    </font>
    <font>
      <b/>
      <sz val="9"/>
      <name val="Tahoma"/>
      <family val="2"/>
    </font>
    <font>
      <b/>
      <sz val="10"/>
      <name val="Tahoma"/>
      <family val="2"/>
    </font>
    <font>
      <sz val="8"/>
      <name val="Tahoma"/>
      <family val="2"/>
    </font>
    <font>
      <i/>
      <sz val="8"/>
      <name val="Tahoma"/>
      <family val="2"/>
    </font>
    <font>
      <i/>
      <sz val="10"/>
      <name val="Tahoma"/>
      <family val="2"/>
    </font>
    <font>
      <sz val="14"/>
      <color rgb="FFC0C0C0"/>
      <name val="Arial1"/>
    </font>
    <font>
      <sz val="14"/>
      <color rgb="FFFF0000"/>
      <name val="Arial1"/>
    </font>
    <font>
      <sz val="10"/>
      <color theme="1"/>
      <name val="Arial1"/>
    </font>
    <font>
      <sz val="10"/>
      <name val="Arial"/>
      <family val="2"/>
    </font>
    <font>
      <sz val="11"/>
      <color indexed="8"/>
      <name val="Calibri"/>
      <family val="2"/>
      <charset val="1"/>
    </font>
    <font>
      <sz val="11"/>
      <color rgb="FF000000"/>
      <name val="Calibri"/>
      <family val="2"/>
    </font>
    <font>
      <sz val="14"/>
      <color rgb="FF000000"/>
      <name val="Arial1"/>
    </font>
    <font>
      <sz val="11"/>
      <color rgb="FFFF0000"/>
      <name val="Arial1"/>
    </font>
    <font>
      <b/>
      <i/>
      <sz val="16"/>
      <color rgb="FF000000"/>
      <name val="Arial1"/>
    </font>
    <font>
      <sz val="11"/>
      <color rgb="FF000000"/>
      <name val="Arial1"/>
    </font>
    <font>
      <sz val="10"/>
      <color rgb="FF000000"/>
      <name val="Arial1"/>
    </font>
    <font>
      <sz val="10"/>
      <name val="Arial"/>
      <family val="2"/>
      <charset val="1"/>
    </font>
    <font>
      <sz val="11"/>
      <color indexed="8"/>
      <name val="Calibri"/>
      <family val="2"/>
    </font>
    <font>
      <b/>
      <i/>
      <u/>
      <sz val="14"/>
      <color rgb="FF000000"/>
      <name val="Arial1"/>
    </font>
    <font>
      <sz val="10"/>
      <color rgb="FFFF0000"/>
      <name val="Tahoma"/>
      <family val="2"/>
    </font>
  </fonts>
  <fills count="11">
    <fill>
      <patternFill patternType="none"/>
    </fill>
    <fill>
      <patternFill patternType="gray125"/>
    </fill>
    <fill>
      <patternFill patternType="solid">
        <fgColor theme="6"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indexed="22"/>
        <bgColor indexed="64"/>
      </patternFill>
    </fill>
    <fill>
      <patternFill patternType="solid">
        <fgColor rgb="FFC0C0C0"/>
        <bgColor rgb="FFC0C0C0"/>
      </patternFill>
    </fill>
    <fill>
      <patternFill patternType="solid">
        <fgColor rgb="FFFF0000"/>
        <bgColor rgb="FFFF0000"/>
      </patternFill>
    </fill>
  </fills>
  <borders count="6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medium">
        <color indexed="64"/>
      </right>
      <top/>
      <bottom/>
      <diagonal/>
    </border>
    <border>
      <left style="medium">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21">
    <xf numFmtId="0" fontId="0" fillId="0" borderId="0"/>
    <xf numFmtId="9" fontId="2" fillId="0" borderId="0" applyFont="0" applyFill="0" applyBorder="0" applyAlignment="0" applyProtection="0"/>
    <xf numFmtId="0" fontId="2" fillId="0" borderId="0"/>
    <xf numFmtId="0" fontId="10" fillId="9" borderId="0" applyNumberFormat="0" applyBorder="0" applyProtection="0"/>
    <xf numFmtId="0" fontId="11" fillId="10" borderId="0" applyNumberFormat="0" applyBorder="0" applyProtection="0"/>
    <xf numFmtId="0" fontId="10" fillId="9" borderId="0" applyNumberFormat="0" applyBorder="0" applyProtection="0"/>
    <xf numFmtId="0" fontId="11" fillId="10" borderId="0" applyNumberFormat="0" applyBorder="0" applyProtection="0"/>
    <xf numFmtId="0" fontId="10" fillId="9" borderId="0" applyNumberFormat="0" applyBorder="0" applyAlignment="0" applyProtection="0"/>
    <xf numFmtId="0" fontId="11" fillId="10"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167" fontId="12" fillId="0" borderId="0"/>
    <xf numFmtId="168" fontId="12" fillId="0" borderId="0"/>
    <xf numFmtId="0" fontId="10" fillId="9" borderId="0" applyNumberFormat="0" applyBorder="0" applyProtection="0"/>
    <xf numFmtId="169" fontId="12" fillId="0" borderId="0"/>
    <xf numFmtId="170" fontId="12" fillId="0" borderId="0"/>
    <xf numFmtId="171"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4" fillId="0" borderId="0"/>
    <xf numFmtId="172" fontId="15" fillId="0" borderId="0" applyBorder="0" applyProtection="0"/>
    <xf numFmtId="173" fontId="16" fillId="0" borderId="0" applyFont="0" applyBorder="0" applyProtection="0"/>
    <xf numFmtId="0" fontId="17" fillId="10" borderId="0"/>
    <xf numFmtId="0" fontId="18" fillId="0" borderId="0" applyNumberFormat="0" applyBorder="0" applyProtection="0">
      <alignment horizontal="center"/>
    </xf>
    <xf numFmtId="0" fontId="18" fillId="0" borderId="0" applyNumberFormat="0" applyBorder="0" applyProtection="0">
      <alignment horizontal="center" textRotation="90"/>
    </xf>
    <xf numFmtId="41" fontId="13" fillId="0" borderId="0" applyFont="0" applyFill="0" applyBorder="0" applyAlignment="0" applyProtection="0"/>
    <xf numFmtId="43" fontId="13" fillId="0" borderId="0" applyFont="0" applyFill="0" applyBorder="0" applyAlignment="0" applyProtection="0"/>
    <xf numFmtId="174" fontId="13" fillId="0" borderId="0" applyFill="0" applyBorder="0" applyAlignment="0" applyProtection="0"/>
    <xf numFmtId="174" fontId="13"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4" fontId="13" fillId="0" borderId="0" applyFill="0" applyBorder="0" applyAlignment="0" applyProtection="0"/>
    <xf numFmtId="174" fontId="13" fillId="0" borderId="0" applyFill="0" applyBorder="0" applyAlignment="0" applyProtection="0"/>
    <xf numFmtId="174" fontId="13" fillId="0" borderId="0" applyFill="0" applyBorder="0" applyAlignment="0" applyProtection="0"/>
    <xf numFmtId="174" fontId="13" fillId="0" borderId="0" applyFill="0" applyBorder="0" applyAlignment="0" applyProtection="0"/>
    <xf numFmtId="43" fontId="13" fillId="0" borderId="0" applyFont="0" applyFill="0" applyBorder="0" applyAlignment="0" applyProtection="0"/>
    <xf numFmtId="0" fontId="16" fillId="0" borderId="0"/>
    <xf numFmtId="0" fontId="12" fillId="0" borderId="0"/>
    <xf numFmtId="0" fontId="19" fillId="0" borderId="0"/>
    <xf numFmtId="0" fontId="2" fillId="0" borderId="0"/>
    <xf numFmtId="0" fontId="1" fillId="0" borderId="0"/>
    <xf numFmtId="0" fontId="2" fillId="0" borderId="0"/>
    <xf numFmtId="0" fontId="13" fillId="0" borderId="0"/>
    <xf numFmtId="0" fontId="13" fillId="0" borderId="0"/>
    <xf numFmtId="0" fontId="12" fillId="0" borderId="0"/>
    <xf numFmtId="0" fontId="13" fillId="0" borderId="0"/>
    <xf numFmtId="0" fontId="13" fillId="0" borderId="0"/>
    <xf numFmtId="172" fontId="20" fillId="0" borderId="0" applyBorder="0" applyProtection="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72" fontId="20" fillId="0" borderId="0"/>
    <xf numFmtId="0" fontId="13" fillId="0" borderId="0"/>
    <xf numFmtId="172" fontId="20" fillId="0" borderId="0" applyBorder="0" applyProtection="0"/>
    <xf numFmtId="0" fontId="12" fillId="0" borderId="0"/>
    <xf numFmtId="0" fontId="13" fillId="0" borderId="0"/>
    <xf numFmtId="0" fontId="13" fillId="0" borderId="0"/>
    <xf numFmtId="0" fontId="13" fillId="0" borderId="0"/>
    <xf numFmtId="0" fontId="13" fillId="0" borderId="0"/>
    <xf numFmtId="0" fontId="21" fillId="0" borderId="0"/>
    <xf numFmtId="0" fontId="13" fillId="0" borderId="0"/>
    <xf numFmtId="0" fontId="13" fillId="0" borderId="0"/>
    <xf numFmtId="0" fontId="16" fillId="0" borderId="0"/>
    <xf numFmtId="0" fontId="1" fillId="0" borderId="0"/>
    <xf numFmtId="9" fontId="12" fillId="0" borderId="0"/>
    <xf numFmtId="9" fontId="13" fillId="0" borderId="0" applyFont="0" applyFill="0" applyBorder="0" applyAlignment="0" applyProtection="0"/>
    <xf numFmtId="9" fontId="13" fillId="0" borderId="0" applyFill="0" applyBorder="0" applyAlignment="0" applyProtection="0"/>
    <xf numFmtId="173" fontId="16" fillId="0" borderId="0" applyFont="0" applyBorder="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0" fontId="23" fillId="0" borderId="0" applyNumberFormat="0" applyBorder="0" applyProtection="0"/>
    <xf numFmtId="175" fontId="23" fillId="0" borderId="0" applyBorder="0" applyProtection="0"/>
    <xf numFmtId="0" fontId="15" fillId="0" borderId="0"/>
    <xf numFmtId="0" fontId="22" fillId="0" borderId="0"/>
    <xf numFmtId="9" fontId="19" fillId="0" borderId="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6" fontId="13" fillId="0" borderId="0" applyFill="0" applyBorder="0" applyAlignment="0" applyProtection="0"/>
    <xf numFmtId="176" fontId="13" fillId="0" borderId="0" applyFill="0" applyBorder="0" applyAlignment="0" applyProtection="0"/>
    <xf numFmtId="177" fontId="20" fillId="0" borderId="0"/>
    <xf numFmtId="176" fontId="13" fillId="0" borderId="0" applyFill="0" applyBorder="0" applyAlignment="0" applyProtection="0"/>
    <xf numFmtId="176" fontId="13" fillId="0" borderId="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cellStyleXfs>
  <cellXfs count="208">
    <xf numFmtId="0" fontId="0" fillId="0" borderId="0" xfId="0"/>
    <xf numFmtId="0" fontId="0" fillId="0" borderId="0" xfId="0" applyAlignment="1" applyProtection="1">
      <alignment horizontal="center" vertical="center"/>
      <protection locked="0"/>
    </xf>
    <xf numFmtId="0" fontId="4" fillId="0" borderId="0" xfId="0" applyFont="1" applyAlignment="1" applyProtection="1">
      <alignment horizontal="center" vertical="center"/>
      <protection locked="0"/>
    </xf>
    <xf numFmtId="0" fontId="2" fillId="5" borderId="17" xfId="0" applyFont="1" applyFill="1" applyBorder="1" applyAlignment="1" applyProtection="1">
      <alignment vertical="center" wrapText="1"/>
    </xf>
    <xf numFmtId="0" fontId="0" fillId="5" borderId="18" xfId="0" applyFill="1" applyBorder="1" applyAlignment="1" applyProtection="1">
      <alignment vertical="center" wrapText="1"/>
    </xf>
    <xf numFmtId="0" fontId="0" fillId="0" borderId="21" xfId="0" applyBorder="1" applyAlignment="1" applyProtection="1">
      <alignment horizontal="center" vertical="center"/>
    </xf>
    <xf numFmtId="0" fontId="0" fillId="0" borderId="0" xfId="0" applyBorder="1" applyAlignment="1" applyProtection="1">
      <alignment horizontal="center" vertical="center"/>
    </xf>
    <xf numFmtId="0" fontId="0" fillId="0" borderId="21" xfId="0" applyBorder="1" applyAlignment="1" applyProtection="1">
      <alignment vertical="center"/>
      <protection locked="0"/>
    </xf>
    <xf numFmtId="0" fontId="0" fillId="0" borderId="0" xfId="0" applyBorder="1" applyAlignment="1" applyProtection="1">
      <alignment vertical="center"/>
      <protection locked="0"/>
    </xf>
    <xf numFmtId="0" fontId="0" fillId="0" borderId="20" xfId="0" applyBorder="1" applyAlignment="1" applyProtection="1">
      <alignment vertical="center"/>
      <protection locked="0"/>
    </xf>
    <xf numFmtId="0" fontId="2" fillId="2" borderId="9" xfId="2" applyFont="1" applyFill="1" applyBorder="1" applyAlignment="1" applyProtection="1">
      <alignment horizontal="center" vertical="center"/>
    </xf>
    <xf numFmtId="0" fontId="2" fillId="2" borderId="16" xfId="2" applyFont="1" applyFill="1" applyBorder="1" applyAlignment="1" applyProtection="1">
      <alignment horizontal="center" vertical="center"/>
    </xf>
    <xf numFmtId="0" fontId="7" fillId="7" borderId="40" xfId="2" applyFont="1" applyFill="1" applyBorder="1" applyAlignment="1" applyProtection="1">
      <alignment horizontal="center" vertical="center"/>
      <protection locked="0"/>
    </xf>
    <xf numFmtId="0" fontId="7" fillId="7" borderId="41" xfId="2" applyFont="1" applyFill="1" applyBorder="1" applyAlignment="1" applyProtection="1">
      <alignment horizontal="center" vertical="center"/>
      <protection locked="0"/>
    </xf>
    <xf numFmtId="0" fontId="8" fillId="7" borderId="40" xfId="2" applyFont="1" applyFill="1" applyBorder="1" applyAlignment="1" applyProtection="1">
      <alignment horizontal="center" vertical="center"/>
      <protection locked="0"/>
    </xf>
    <xf numFmtId="0" fontId="8" fillId="7" borderId="39" xfId="2" applyFont="1" applyFill="1" applyBorder="1" applyAlignment="1" applyProtection="1">
      <alignment horizontal="center" vertical="center"/>
      <protection locked="0"/>
    </xf>
    <xf numFmtId="0" fontId="8" fillId="7" borderId="41" xfId="2" applyFont="1" applyFill="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7" fillId="7" borderId="39" xfId="2" applyFont="1" applyFill="1" applyBorder="1" applyAlignment="1" applyProtection="1">
      <alignment horizontal="center" vertical="center"/>
      <protection locked="0"/>
    </xf>
    <xf numFmtId="0" fontId="7" fillId="7" borderId="45" xfId="2" applyFont="1" applyFill="1" applyBorder="1" applyAlignment="1" applyProtection="1">
      <alignment horizontal="center" vertical="center"/>
      <protection locked="0"/>
    </xf>
    <xf numFmtId="0" fontId="7" fillId="7" borderId="44" xfId="2" applyFont="1" applyFill="1" applyBorder="1" applyAlignment="1" applyProtection="1">
      <alignment horizontal="center" vertical="center"/>
      <protection locked="0"/>
    </xf>
    <xf numFmtId="0" fontId="7" fillId="7" borderId="46" xfId="2"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textRotation="90"/>
    </xf>
    <xf numFmtId="0" fontId="2" fillId="0" borderId="28" xfId="0" applyFont="1" applyFill="1" applyBorder="1" applyAlignment="1" applyProtection="1">
      <alignment horizontal="center" vertical="center"/>
      <protection locked="0"/>
    </xf>
    <xf numFmtId="0" fontId="0" fillId="2" borderId="47" xfId="0" applyFill="1" applyBorder="1" applyAlignment="1" applyProtection="1">
      <alignment horizontal="center" vertical="center" wrapText="1"/>
    </xf>
    <xf numFmtId="0" fontId="0" fillId="0" borderId="28"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6" fillId="8" borderId="10" xfId="0" applyFont="1" applyFill="1" applyBorder="1" applyAlignment="1" applyProtection="1">
      <alignment horizontal="center" vertical="center"/>
    </xf>
    <xf numFmtId="0" fontId="0" fillId="0" borderId="0" xfId="0" applyAlignment="1" applyProtection="1">
      <alignment horizontal="center" vertical="center"/>
    </xf>
    <xf numFmtId="0" fontId="4" fillId="2" borderId="9" xfId="0" applyFont="1" applyFill="1" applyBorder="1" applyAlignment="1" applyProtection="1">
      <alignment horizontal="center" vertical="center" wrapText="1"/>
    </xf>
    <xf numFmtId="0" fontId="24" fillId="0" borderId="28" xfId="0" applyFont="1" applyFill="1"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63" xfId="0" applyBorder="1" applyAlignment="1" applyProtection="1">
      <alignment horizontal="center" vertical="center"/>
    </xf>
    <xf numFmtId="0" fontId="0" fillId="0" borderId="64" xfId="0" applyBorder="1" applyAlignment="1" applyProtection="1">
      <alignment horizontal="center" vertical="center"/>
    </xf>
    <xf numFmtId="0" fontId="0" fillId="8" borderId="61" xfId="0" applyFill="1" applyBorder="1" applyAlignment="1" applyProtection="1">
      <alignment horizontal="center" vertical="center"/>
    </xf>
    <xf numFmtId="44" fontId="0" fillId="8" borderId="61" xfId="0" applyNumberFormat="1" applyFill="1" applyBorder="1" applyAlignment="1" applyProtection="1">
      <alignment horizontal="center" vertical="center"/>
    </xf>
    <xf numFmtId="0" fontId="6" fillId="6" borderId="61" xfId="0" applyFont="1" applyFill="1" applyBorder="1" applyAlignment="1" applyProtection="1">
      <alignment horizontal="center" vertical="center"/>
    </xf>
    <xf numFmtId="44" fontId="6" fillId="6" borderId="61" xfId="0" applyNumberFormat="1" applyFont="1" applyFill="1" applyBorder="1" applyAlignment="1" applyProtection="1">
      <alignment horizontal="center" vertical="center"/>
    </xf>
    <xf numFmtId="0" fontId="0" fillId="0" borderId="60"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0" fillId="8" borderId="60" xfId="0" applyFill="1" applyBorder="1" applyAlignment="1" applyProtection="1">
      <alignment horizontal="center" vertical="center"/>
      <protection locked="0"/>
    </xf>
    <xf numFmtId="0" fontId="0" fillId="8" borderId="58" xfId="0" applyFill="1"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0" fillId="0" borderId="54"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8" borderId="57" xfId="0" applyFill="1" applyBorder="1" applyAlignment="1" applyProtection="1">
      <alignment horizontal="center" vertical="center"/>
      <protection locked="0"/>
    </xf>
    <xf numFmtId="0" fontId="0" fillId="8" borderId="55" xfId="0" applyFill="1" applyBorder="1" applyAlignment="1" applyProtection="1">
      <alignment horizontal="center" vertical="center"/>
      <protection locked="0"/>
    </xf>
    <xf numFmtId="0" fontId="0" fillId="0" borderId="52" xfId="0"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8" borderId="52" xfId="0" applyFill="1" applyBorder="1" applyAlignment="1" applyProtection="1">
      <alignment horizontal="center" vertical="center"/>
      <protection locked="0"/>
    </xf>
    <xf numFmtId="0" fontId="0" fillId="8" borderId="50" xfId="0" applyFill="1" applyBorder="1" applyAlignment="1" applyProtection="1">
      <alignment horizontal="center" vertical="center"/>
      <protection locked="0"/>
    </xf>
    <xf numFmtId="0" fontId="0" fillId="0" borderId="31" xfId="0" applyBorder="1" applyAlignment="1" applyProtection="1">
      <alignment horizontal="center" vertical="center"/>
      <protection locked="0"/>
    </xf>
    <xf numFmtId="10" fontId="0" fillId="2" borderId="31" xfId="0" applyNumberFormat="1" applyFill="1" applyBorder="1" applyAlignment="1" applyProtection="1">
      <alignment horizontal="center" vertical="center"/>
      <protection locked="0"/>
    </xf>
    <xf numFmtId="10" fontId="0" fillId="2" borderId="59" xfId="0" applyNumberFormat="1" applyFill="1" applyBorder="1" applyAlignment="1" applyProtection="1">
      <alignment horizontal="center" vertical="center"/>
      <protection locked="0"/>
    </xf>
    <xf numFmtId="166" fontId="0" fillId="2" borderId="60" xfId="0" applyNumberFormat="1" applyFill="1" applyBorder="1" applyAlignment="1" applyProtection="1">
      <alignment horizontal="center" vertical="center"/>
      <protection locked="0"/>
    </xf>
    <xf numFmtId="166" fontId="0" fillId="2" borderId="58" xfId="0" applyNumberFormat="1" applyFill="1" applyBorder="1" applyAlignment="1" applyProtection="1">
      <alignment horizontal="center" vertical="center"/>
      <protection locked="0"/>
    </xf>
    <xf numFmtId="2" fontId="0" fillId="2" borderId="60" xfId="0" applyNumberFormat="1" applyFill="1" applyBorder="1" applyAlignment="1" applyProtection="1">
      <alignment horizontal="center" vertical="center"/>
      <protection locked="0"/>
    </xf>
    <xf numFmtId="2" fontId="0" fillId="2" borderId="58" xfId="0" applyNumberFormat="1" applyFill="1" applyBorder="1" applyAlignment="1" applyProtection="1">
      <alignment horizontal="center" vertical="center"/>
      <protection locked="0"/>
    </xf>
    <xf numFmtId="166" fontId="0" fillId="8" borderId="31" xfId="0" applyNumberFormat="1" applyFill="1" applyBorder="1" applyAlignment="1" applyProtection="1">
      <alignment horizontal="center" vertical="center"/>
      <protection locked="0"/>
    </xf>
    <xf numFmtId="166" fontId="0" fillId="8" borderId="58" xfId="0" applyNumberFormat="1" applyFill="1" applyBorder="1" applyAlignment="1" applyProtection="1">
      <alignment horizontal="center" vertical="center"/>
      <protection locked="0"/>
    </xf>
    <xf numFmtId="0" fontId="6" fillId="8" borderId="11" xfId="0" applyFont="1" applyFill="1" applyBorder="1" applyAlignment="1" applyProtection="1">
      <alignment horizontal="center" vertical="center"/>
    </xf>
    <xf numFmtId="0" fontId="6" fillId="8" borderId="23" xfId="0" applyFont="1" applyFill="1" applyBorder="1" applyAlignment="1" applyProtection="1">
      <alignment horizontal="center" vertical="center"/>
    </xf>
    <xf numFmtId="0" fontId="0" fillId="0" borderId="53" xfId="0" applyBorder="1" applyAlignment="1" applyProtection="1">
      <alignment horizontal="center" vertical="center"/>
      <protection locked="0"/>
    </xf>
    <xf numFmtId="10" fontId="0" fillId="2" borderId="53" xfId="0" applyNumberFormat="1" applyFill="1" applyBorder="1" applyAlignment="1" applyProtection="1">
      <alignment horizontal="center" vertical="center"/>
      <protection locked="0"/>
    </xf>
    <xf numFmtId="10" fontId="0" fillId="2" borderId="56" xfId="0" applyNumberFormat="1" applyFill="1" applyBorder="1" applyAlignment="1" applyProtection="1">
      <alignment horizontal="center" vertical="center"/>
      <protection locked="0"/>
    </xf>
    <xf numFmtId="166" fontId="0" fillId="2" borderId="57" xfId="0" applyNumberFormat="1" applyFill="1" applyBorder="1" applyAlignment="1" applyProtection="1">
      <alignment horizontal="center" vertical="center"/>
      <protection locked="0"/>
    </xf>
    <xf numFmtId="166" fontId="0" fillId="2" borderId="55" xfId="0" applyNumberFormat="1" applyFill="1" applyBorder="1" applyAlignment="1" applyProtection="1">
      <alignment horizontal="center" vertical="center"/>
      <protection locked="0"/>
    </xf>
    <xf numFmtId="2" fontId="0" fillId="2" borderId="57" xfId="0" applyNumberFormat="1" applyFill="1" applyBorder="1" applyAlignment="1" applyProtection="1">
      <alignment horizontal="center" vertical="center"/>
      <protection locked="0"/>
    </xf>
    <xf numFmtId="2" fontId="0" fillId="2" borderId="55" xfId="0" applyNumberFormat="1" applyFill="1" applyBorder="1" applyAlignment="1" applyProtection="1">
      <alignment horizontal="center" vertical="center"/>
      <protection locked="0"/>
    </xf>
    <xf numFmtId="166" fontId="0" fillId="8" borderId="53" xfId="0" applyNumberFormat="1" applyFill="1" applyBorder="1" applyAlignment="1" applyProtection="1">
      <alignment horizontal="center" vertical="center"/>
      <protection locked="0"/>
    </xf>
    <xf numFmtId="166" fontId="0" fillId="8" borderId="55" xfId="0" applyNumberFormat="1" applyFill="1" applyBorder="1" applyAlignment="1" applyProtection="1">
      <alignment horizontal="center" vertical="center"/>
      <protection locked="0"/>
    </xf>
    <xf numFmtId="0" fontId="0" fillId="6" borderId="9" xfId="0" applyFill="1" applyBorder="1" applyAlignment="1" applyProtection="1">
      <alignment horizontal="center" vertical="center"/>
    </xf>
    <xf numFmtId="0" fontId="0" fillId="2" borderId="47" xfId="0" applyFill="1" applyBorder="1" applyAlignment="1" applyProtection="1">
      <alignment horizontal="center" vertical="center"/>
    </xf>
    <xf numFmtId="0" fontId="0" fillId="2" borderId="24" xfId="0" applyFill="1" applyBorder="1" applyAlignment="1" applyProtection="1">
      <alignment horizontal="center" vertical="center"/>
    </xf>
    <xf numFmtId="0" fontId="0" fillId="2" borderId="25" xfId="0" applyFill="1" applyBorder="1" applyAlignment="1" applyProtection="1">
      <alignment horizontal="center" vertical="center"/>
    </xf>
    <xf numFmtId="0" fontId="0" fillId="8" borderId="24" xfId="0" applyFill="1" applyBorder="1" applyAlignment="1" applyProtection="1">
      <alignment horizontal="center" vertical="center"/>
    </xf>
    <xf numFmtId="0" fontId="0" fillId="8" borderId="18" xfId="0" applyFill="1" applyBorder="1" applyAlignment="1" applyProtection="1">
      <alignment horizontal="center" vertical="center"/>
    </xf>
    <xf numFmtId="0" fontId="0" fillId="0" borderId="53" xfId="0" applyBorder="1" applyAlignment="1" applyProtection="1">
      <alignment horizontal="left" vertical="center"/>
      <protection locked="0"/>
    </xf>
    <xf numFmtId="0" fontId="0" fillId="0" borderId="54" xfId="0" applyBorder="1" applyAlignment="1" applyProtection="1">
      <alignment horizontal="left" vertical="center"/>
      <protection locked="0"/>
    </xf>
    <xf numFmtId="0" fontId="0" fillId="0" borderId="55"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0" fillId="0" borderId="38" xfId="0" applyBorder="1" applyAlignment="1" applyProtection="1">
      <alignment horizontal="left" vertical="center"/>
      <protection locked="0"/>
    </xf>
    <xf numFmtId="0" fontId="0" fillId="0" borderId="39" xfId="0" applyBorder="1" applyAlignment="1" applyProtection="1">
      <alignment horizontal="left" vertical="center"/>
      <protection locked="0"/>
    </xf>
    <xf numFmtId="0" fontId="0" fillId="0" borderId="48" xfId="0" applyBorder="1" applyAlignment="1" applyProtection="1">
      <alignment horizontal="left" vertical="center"/>
      <protection locked="0"/>
    </xf>
    <xf numFmtId="0" fontId="0" fillId="0" borderId="49" xfId="0" applyBorder="1" applyAlignment="1" applyProtection="1">
      <alignment horizontal="left" vertical="center"/>
      <protection locked="0"/>
    </xf>
    <xf numFmtId="0" fontId="0" fillId="0" borderId="50" xfId="0" applyBorder="1" applyAlignment="1" applyProtection="1">
      <alignment horizontal="left" vertical="center"/>
      <protection locked="0"/>
    </xf>
    <xf numFmtId="10" fontId="0" fillId="2" borderId="48" xfId="0" applyNumberFormat="1" applyFill="1" applyBorder="1" applyAlignment="1" applyProtection="1">
      <alignment horizontal="center" vertical="center"/>
      <protection locked="0"/>
    </xf>
    <xf numFmtId="10" fontId="0" fillId="2" borderId="51" xfId="0" applyNumberFormat="1" applyFill="1" applyBorder="1" applyAlignment="1" applyProtection="1">
      <alignment horizontal="center" vertical="center"/>
      <protection locked="0"/>
    </xf>
    <xf numFmtId="166" fontId="0" fillId="2" borderId="52" xfId="0" applyNumberFormat="1" applyFill="1" applyBorder="1" applyAlignment="1" applyProtection="1">
      <alignment horizontal="center" vertical="center"/>
      <protection locked="0"/>
    </xf>
    <xf numFmtId="166" fontId="0" fillId="2" borderId="50" xfId="0" applyNumberFormat="1" applyFill="1" applyBorder="1" applyAlignment="1" applyProtection="1">
      <alignment horizontal="center" vertical="center"/>
      <protection locked="0"/>
    </xf>
    <xf numFmtId="2" fontId="0" fillId="2" borderId="52" xfId="0" applyNumberFormat="1" applyFill="1" applyBorder="1" applyAlignment="1" applyProtection="1">
      <alignment horizontal="center" vertical="center"/>
      <protection locked="0"/>
    </xf>
    <xf numFmtId="2" fontId="0" fillId="2" borderId="50" xfId="0" applyNumberFormat="1" applyFill="1" applyBorder="1" applyAlignment="1" applyProtection="1">
      <alignment horizontal="center" vertical="center"/>
      <protection locked="0"/>
    </xf>
    <xf numFmtId="166" fontId="0" fillId="8" borderId="48" xfId="0" applyNumberFormat="1" applyFill="1" applyBorder="1" applyAlignment="1" applyProtection="1">
      <alignment horizontal="center" vertical="center"/>
      <protection locked="0"/>
    </xf>
    <xf numFmtId="166" fontId="0" fillId="8" borderId="50" xfId="0" applyNumberFormat="1" applyFill="1" applyBorder="1" applyAlignment="1" applyProtection="1">
      <alignment horizontal="center" vertical="center"/>
      <protection locked="0"/>
    </xf>
    <xf numFmtId="0" fontId="0" fillId="6" borderId="14" xfId="0" applyFill="1" applyBorder="1" applyAlignment="1" applyProtection="1">
      <alignment horizontal="center" vertical="center"/>
    </xf>
    <xf numFmtId="0" fontId="0" fillId="6" borderId="15" xfId="0" applyFill="1" applyBorder="1" applyAlignment="1" applyProtection="1">
      <alignment horizontal="center" vertical="center"/>
    </xf>
    <xf numFmtId="0" fontId="0" fillId="6" borderId="26" xfId="0" applyFill="1" applyBorder="1" applyAlignment="1" applyProtection="1">
      <alignment horizontal="center" vertical="center"/>
    </xf>
    <xf numFmtId="0" fontId="0" fillId="2" borderId="47" xfId="0" applyFill="1" applyBorder="1" applyAlignment="1" applyProtection="1">
      <alignment horizontal="center" vertical="center" wrapText="1"/>
    </xf>
    <xf numFmtId="0" fontId="0" fillId="8" borderId="47" xfId="0" applyFill="1" applyBorder="1" applyAlignment="1" applyProtection="1">
      <alignment horizontal="center" vertical="center" wrapText="1"/>
    </xf>
    <xf numFmtId="0" fontId="0" fillId="2" borderId="9" xfId="0" applyFill="1" applyBorder="1" applyAlignment="1" applyProtection="1">
      <alignment horizontal="center" vertical="center"/>
    </xf>
    <xf numFmtId="0" fontId="7" fillId="0" borderId="24" xfId="0" applyFont="1" applyBorder="1" applyAlignment="1" applyProtection="1">
      <alignment horizontal="center" vertical="center" wrapText="1"/>
      <protection locked="0"/>
    </xf>
    <xf numFmtId="0" fontId="7" fillId="0" borderId="25" xfId="0" applyFont="1" applyBorder="1" applyAlignment="1" applyProtection="1">
      <alignment horizontal="center" vertical="center" wrapText="1"/>
      <protection locked="0"/>
    </xf>
    <xf numFmtId="0" fontId="7" fillId="0" borderId="1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0" fontId="0" fillId="0" borderId="9" xfId="0" applyNumberFormat="1" applyBorder="1" applyAlignment="1" applyProtection="1">
      <alignment horizontal="center" vertical="center"/>
      <protection locked="0"/>
    </xf>
    <xf numFmtId="0" fontId="0" fillId="6" borderId="14" xfId="0" applyFill="1" applyBorder="1" applyAlignment="1" applyProtection="1">
      <alignment horizontal="right" vertical="center"/>
    </xf>
    <xf numFmtId="0" fontId="0" fillId="6" borderId="15" xfId="0" applyFill="1" applyBorder="1" applyAlignment="1" applyProtection="1">
      <alignment horizontal="right" vertical="center"/>
    </xf>
    <xf numFmtId="0" fontId="0" fillId="6" borderId="15" xfId="0" applyFill="1" applyBorder="1" applyAlignment="1" applyProtection="1">
      <alignment horizontal="center" vertical="center"/>
      <protection locked="0"/>
    </xf>
    <xf numFmtId="0" fontId="0" fillId="6" borderId="26" xfId="0" applyFill="1" applyBorder="1" applyAlignment="1" applyProtection="1">
      <alignment horizontal="center" vertical="center"/>
      <protection locked="0"/>
    </xf>
    <xf numFmtId="0" fontId="7" fillId="0" borderId="37" xfId="2" applyFont="1" applyBorder="1" applyAlignment="1" applyProtection="1">
      <alignment horizontal="left" vertical="center" wrapText="1"/>
      <protection locked="0"/>
    </xf>
    <xf numFmtId="0" fontId="7" fillId="0" borderId="38" xfId="2" applyFont="1" applyBorder="1" applyAlignment="1" applyProtection="1">
      <alignment horizontal="left" vertical="center" wrapText="1"/>
      <protection locked="0"/>
    </xf>
    <xf numFmtId="0" fontId="7" fillId="0" borderId="39" xfId="2" applyFont="1" applyBorder="1" applyAlignment="1" applyProtection="1">
      <alignment horizontal="left" vertical="center" wrapText="1"/>
      <protection locked="0"/>
    </xf>
    <xf numFmtId="0" fontId="7" fillId="7" borderId="40" xfId="2" applyFont="1" applyFill="1" applyBorder="1" applyAlignment="1" applyProtection="1">
      <alignment horizontal="center" vertical="center"/>
      <protection locked="0"/>
    </xf>
    <xf numFmtId="0" fontId="7" fillId="7" borderId="39" xfId="2" applyFont="1" applyFill="1" applyBorder="1" applyAlignment="1" applyProtection="1">
      <alignment horizontal="center" vertical="center"/>
      <protection locked="0"/>
    </xf>
    <xf numFmtId="0" fontId="7" fillId="0" borderId="40" xfId="2" applyFont="1" applyBorder="1" applyAlignment="1" applyProtection="1">
      <alignment horizontal="center" vertical="center"/>
      <protection locked="0"/>
    </xf>
    <xf numFmtId="0" fontId="7" fillId="0" borderId="39" xfId="2" applyFont="1" applyBorder="1" applyAlignment="1" applyProtection="1">
      <alignment horizontal="center" vertical="center"/>
      <protection locked="0"/>
    </xf>
    <xf numFmtId="0" fontId="7" fillId="0" borderId="42" xfId="2" applyFont="1" applyBorder="1" applyAlignment="1" applyProtection="1">
      <alignment horizontal="left" vertical="center" wrapText="1"/>
      <protection locked="0"/>
    </xf>
    <xf numFmtId="0" fontId="7" fillId="0" borderId="43" xfId="2" applyFont="1" applyBorder="1" applyAlignment="1" applyProtection="1">
      <alignment horizontal="left" vertical="center"/>
      <protection locked="0"/>
    </xf>
    <xf numFmtId="0" fontId="7" fillId="0" borderId="44" xfId="2" applyFont="1" applyBorder="1" applyAlignment="1" applyProtection="1">
      <alignment horizontal="left" vertical="center"/>
      <protection locked="0"/>
    </xf>
    <xf numFmtId="0" fontId="7" fillId="0" borderId="45" xfId="2" applyFont="1" applyBorder="1" applyAlignment="1" applyProtection="1">
      <alignment horizontal="center" vertical="center"/>
      <protection locked="0"/>
    </xf>
    <xf numFmtId="0" fontId="7" fillId="0" borderId="44" xfId="2" applyFont="1" applyBorder="1" applyAlignment="1" applyProtection="1">
      <alignment horizontal="center" vertical="center"/>
      <protection locked="0"/>
    </xf>
    <xf numFmtId="0" fontId="0" fillId="0" borderId="24" xfId="0" applyBorder="1" applyAlignment="1" applyProtection="1">
      <alignment horizontal="center" vertical="center"/>
    </xf>
    <xf numFmtId="0" fontId="0" fillId="0" borderId="18" xfId="0" applyBorder="1" applyAlignment="1" applyProtection="1">
      <alignment horizontal="center" vertical="center"/>
    </xf>
    <xf numFmtId="0" fontId="0" fillId="0" borderId="6" xfId="0" applyBorder="1" applyAlignment="1" applyProtection="1">
      <alignment horizontal="center" vertical="center"/>
    </xf>
    <xf numFmtId="0" fontId="0" fillId="0" borderId="62" xfId="0" applyBorder="1" applyAlignment="1" applyProtection="1">
      <alignment horizontal="center" vertical="center"/>
    </xf>
    <xf numFmtId="0" fontId="6" fillId="2" borderId="36" xfId="2" applyFont="1" applyFill="1" applyBorder="1" applyAlignment="1" applyProtection="1">
      <alignment horizontal="center" vertical="center"/>
      <protection locked="0"/>
    </xf>
    <xf numFmtId="0" fontId="6" fillId="2" borderId="15" xfId="2" applyFont="1" applyFill="1" applyBorder="1" applyAlignment="1" applyProtection="1">
      <alignment horizontal="center" vertical="center"/>
      <protection locked="0"/>
    </xf>
    <xf numFmtId="0" fontId="2" fillId="2" borderId="14" xfId="2" applyFont="1" applyFill="1" applyBorder="1" applyAlignment="1" applyProtection="1">
      <alignment horizontal="center" vertical="center"/>
    </xf>
    <xf numFmtId="0" fontId="2" fillId="2" borderId="26" xfId="2" applyFont="1" applyFill="1" applyBorder="1" applyAlignment="1" applyProtection="1">
      <alignment horizontal="center" vertical="center"/>
    </xf>
    <xf numFmtId="0" fontId="8" fillId="0" borderId="37" xfId="2" applyFont="1" applyBorder="1" applyAlignment="1" applyProtection="1">
      <alignment horizontal="center" vertical="center" wrapText="1"/>
      <protection locked="0"/>
    </xf>
    <xf numFmtId="0" fontId="8" fillId="0" borderId="38" xfId="2" applyFont="1" applyBorder="1" applyAlignment="1" applyProtection="1">
      <alignment horizontal="center" vertical="center" wrapText="1"/>
      <protection locked="0"/>
    </xf>
    <xf numFmtId="0" fontId="8" fillId="0" borderId="39" xfId="2" applyFont="1" applyBorder="1" applyAlignment="1" applyProtection="1">
      <alignment horizontal="center" vertical="center" wrapText="1"/>
      <protection locked="0"/>
    </xf>
    <xf numFmtId="0" fontId="8" fillId="0" borderId="40" xfId="2" applyFont="1" applyBorder="1" applyAlignment="1" applyProtection="1">
      <alignment horizontal="center" vertical="center"/>
      <protection locked="0"/>
    </xf>
    <xf numFmtId="0" fontId="8" fillId="0" borderId="39" xfId="2" applyFont="1" applyBorder="1" applyAlignment="1" applyProtection="1">
      <alignment horizontal="center" vertical="center"/>
      <protection locked="0"/>
    </xf>
    <xf numFmtId="0" fontId="7" fillId="0" borderId="37" xfId="2" applyFont="1" applyBorder="1" applyAlignment="1" applyProtection="1">
      <alignment horizontal="left" vertical="center"/>
      <protection locked="0"/>
    </xf>
    <xf numFmtId="0" fontId="7" fillId="0" borderId="38" xfId="2" applyFont="1" applyBorder="1" applyAlignment="1" applyProtection="1">
      <alignment horizontal="left" vertical="center"/>
      <protection locked="0"/>
    </xf>
    <xf numFmtId="0" fontId="7" fillId="0" borderId="39" xfId="2" applyFont="1" applyBorder="1" applyAlignment="1" applyProtection="1">
      <alignment horizontal="left" vertical="center"/>
      <protection locked="0"/>
    </xf>
    <xf numFmtId="9" fontId="7" fillId="7" borderId="40" xfId="1" applyFont="1" applyFill="1" applyBorder="1" applyAlignment="1" applyProtection="1">
      <alignment horizontal="center" vertical="center"/>
      <protection locked="0"/>
    </xf>
    <xf numFmtId="9" fontId="7" fillId="7" borderId="39" xfId="1" applyFont="1" applyFill="1" applyBorder="1" applyAlignment="1" applyProtection="1">
      <alignment horizontal="center" vertical="center"/>
      <protection locked="0"/>
    </xf>
    <xf numFmtId="0" fontId="4" fillId="0" borderId="14" xfId="2" applyFont="1" applyBorder="1" applyAlignment="1" applyProtection="1">
      <alignment vertical="center" wrapText="1"/>
      <protection locked="0"/>
    </xf>
    <xf numFmtId="0" fontId="4" fillId="0" borderId="15" xfId="2" applyFont="1" applyBorder="1" applyAlignment="1" applyProtection="1">
      <alignment vertical="center" wrapText="1"/>
      <protection locked="0"/>
    </xf>
    <xf numFmtId="0" fontId="4" fillId="0" borderId="26" xfId="2" applyFont="1" applyBorder="1" applyAlignment="1" applyProtection="1">
      <alignment vertical="center" wrapText="1"/>
      <protection locked="0"/>
    </xf>
    <xf numFmtId="0" fontId="4" fillId="0" borderId="14" xfId="2" applyFont="1" applyBorder="1" applyAlignment="1" applyProtection="1">
      <alignment horizontal="left" vertical="center" wrapText="1"/>
      <protection locked="0"/>
    </xf>
    <xf numFmtId="0" fontId="4" fillId="0" borderId="15" xfId="2" applyFont="1" applyBorder="1" applyAlignment="1" applyProtection="1">
      <alignment horizontal="left" vertical="center" wrapText="1"/>
      <protection locked="0"/>
    </xf>
    <xf numFmtId="0" fontId="4" fillId="0" borderId="26" xfId="2" applyFont="1" applyBorder="1" applyAlignment="1" applyProtection="1">
      <alignment horizontal="left" vertical="center" wrapText="1"/>
      <protection locked="0"/>
    </xf>
    <xf numFmtId="0" fontId="0" fillId="6" borderId="33" xfId="0" applyFill="1" applyBorder="1" applyAlignment="1" applyProtection="1">
      <alignment horizontal="center" vertical="center"/>
    </xf>
    <xf numFmtId="0" fontId="0" fillId="6" borderId="34" xfId="0" applyFill="1" applyBorder="1" applyAlignment="1" applyProtection="1">
      <alignment horizontal="center" vertical="center"/>
    </xf>
    <xf numFmtId="0" fontId="0" fillId="6" borderId="35" xfId="0" applyFill="1" applyBorder="1" applyAlignment="1" applyProtection="1">
      <alignment horizontal="center" vertical="center"/>
    </xf>
    <xf numFmtId="0" fontId="5" fillId="0" borderId="9"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0" fillId="2" borderId="17" xfId="0" applyFill="1" applyBorder="1" applyAlignment="1" applyProtection="1">
      <alignment horizontal="center" vertical="center"/>
    </xf>
    <xf numFmtId="0" fontId="0" fillId="2" borderId="27" xfId="0" applyFill="1" applyBorder="1" applyAlignment="1" applyProtection="1">
      <alignment horizontal="center" vertical="center"/>
    </xf>
    <xf numFmtId="0" fontId="0" fillId="2" borderId="8" xfId="0" applyFill="1" applyBorder="1" applyAlignment="1" applyProtection="1">
      <alignment horizontal="center" vertical="center"/>
    </xf>
    <xf numFmtId="0" fontId="5" fillId="2" borderId="14" xfId="0" applyFont="1" applyFill="1" applyBorder="1" applyAlignment="1" applyProtection="1">
      <alignment horizontal="center" vertical="center"/>
    </xf>
    <xf numFmtId="0" fontId="5" fillId="2" borderId="15" xfId="0" applyFont="1" applyFill="1" applyBorder="1" applyAlignment="1" applyProtection="1">
      <alignment horizontal="center" vertical="center"/>
    </xf>
    <xf numFmtId="0" fontId="5" fillId="2" borderId="16" xfId="0" applyFont="1" applyFill="1" applyBorder="1" applyAlignment="1" applyProtection="1">
      <alignment horizontal="center" vertical="center"/>
    </xf>
    <xf numFmtId="0" fontId="4" fillId="0" borderId="24" xfId="0" applyFont="1" applyBorder="1" applyAlignment="1" applyProtection="1">
      <alignment horizontal="left" vertical="top" wrapText="1"/>
      <protection locked="0"/>
    </xf>
    <xf numFmtId="0" fontId="4" fillId="0" borderId="25" xfId="0" applyFont="1" applyBorder="1" applyAlignment="1" applyProtection="1">
      <alignment horizontal="left" vertical="top" wrapText="1"/>
      <protection locked="0"/>
    </xf>
    <xf numFmtId="0" fontId="4" fillId="0" borderId="27" xfId="0" applyFont="1" applyBorder="1" applyAlignment="1" applyProtection="1">
      <alignment horizontal="left" vertical="top" wrapText="1"/>
      <protection locked="0"/>
    </xf>
    <xf numFmtId="0" fontId="4" fillId="0" borderId="19" xfId="0" applyFont="1" applyBorder="1" applyAlignment="1" applyProtection="1">
      <alignment horizontal="left" vertical="top" wrapText="1"/>
      <protection locked="0"/>
    </xf>
    <xf numFmtId="0" fontId="4" fillId="0" borderId="0" xfId="0" applyFont="1" applyBorder="1" applyAlignment="1" applyProtection="1">
      <alignment horizontal="left" vertical="top" wrapText="1"/>
      <protection locked="0"/>
    </xf>
    <xf numFmtId="0" fontId="4" fillId="0" borderId="20"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0" fillId="5" borderId="21" xfId="0" applyFill="1" applyBorder="1" applyAlignment="1" applyProtection="1">
      <alignment horizontal="center" vertical="center" wrapText="1"/>
    </xf>
    <xf numFmtId="0" fontId="0" fillId="5" borderId="22" xfId="0" applyFill="1" applyBorder="1" applyAlignment="1" applyProtection="1">
      <alignment horizontal="center" vertical="center" wrapText="1"/>
    </xf>
    <xf numFmtId="0" fontId="4" fillId="3" borderId="24" xfId="0" applyFont="1" applyFill="1" applyBorder="1" applyAlignment="1" applyProtection="1">
      <alignment horizontal="center" vertical="center" wrapText="1"/>
      <protection locked="0"/>
    </xf>
    <xf numFmtId="0" fontId="4" fillId="3" borderId="25" xfId="0" applyFont="1" applyFill="1" applyBorder="1" applyAlignment="1" applyProtection="1">
      <alignment horizontal="center" vertical="center" wrapText="1"/>
      <protection locked="0"/>
    </xf>
    <xf numFmtId="0" fontId="4" fillId="3" borderId="18" xfId="0" applyFont="1" applyFill="1" applyBorder="1" applyAlignment="1" applyProtection="1">
      <alignment horizontal="center" vertical="center" wrapText="1"/>
      <protection locked="0"/>
    </xf>
    <xf numFmtId="0" fontId="4" fillId="3" borderId="10" xfId="0" applyFont="1" applyFill="1" applyBorder="1" applyAlignment="1" applyProtection="1">
      <alignment horizontal="center" vertical="center" wrapText="1"/>
      <protection locked="0"/>
    </xf>
    <xf numFmtId="0" fontId="4" fillId="3" borderId="11" xfId="0" applyFont="1" applyFill="1" applyBorder="1" applyAlignment="1" applyProtection="1">
      <alignment horizontal="center" vertical="center" wrapText="1"/>
      <protection locked="0"/>
    </xf>
    <xf numFmtId="0" fontId="4" fillId="3" borderId="23" xfId="0" applyFont="1" applyFill="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2" fillId="3" borderId="8" xfId="0" applyFont="1" applyFill="1" applyBorder="1" applyAlignment="1" applyProtection="1">
      <alignment horizontal="center" vertical="center"/>
    </xf>
    <xf numFmtId="0" fontId="2" fillId="3" borderId="9" xfId="0" applyFont="1" applyFill="1" applyBorder="1" applyAlignment="1" applyProtection="1">
      <alignment horizontal="center" vertical="center"/>
    </xf>
    <xf numFmtId="0" fontId="4" fillId="3" borderId="9" xfId="0" applyFont="1" applyFill="1" applyBorder="1" applyAlignment="1" applyProtection="1">
      <alignment horizontal="center" vertical="center"/>
      <protection locked="0"/>
    </xf>
    <xf numFmtId="165" fontId="5" fillId="3" borderId="9" xfId="0" applyNumberFormat="1" applyFont="1" applyFill="1" applyBorder="1" applyAlignment="1" applyProtection="1">
      <alignment horizontal="center" vertical="center"/>
      <protection locked="0"/>
    </xf>
    <xf numFmtId="165" fontId="5" fillId="3" borderId="13" xfId="0" applyNumberFormat="1" applyFont="1" applyFill="1" applyBorder="1" applyAlignment="1" applyProtection="1">
      <alignment horizontal="center" vertical="center"/>
      <protection locked="0"/>
    </xf>
    <xf numFmtId="0" fontId="2" fillId="4" borderId="8" xfId="0" applyFont="1" applyFill="1" applyBorder="1" applyAlignment="1" applyProtection="1">
      <alignment horizontal="center" vertical="center"/>
    </xf>
    <xf numFmtId="0" fontId="2" fillId="4" borderId="9" xfId="0" applyFont="1" applyFill="1" applyBorder="1" applyAlignment="1" applyProtection="1">
      <alignment horizontal="center" vertical="center"/>
    </xf>
    <xf numFmtId="0" fontId="4" fillId="4" borderId="9" xfId="0" applyFont="1" applyFill="1" applyBorder="1" applyAlignment="1" applyProtection="1">
      <alignment horizontal="center" vertical="center"/>
      <protection locked="0"/>
    </xf>
    <xf numFmtId="165" fontId="5" fillId="4" borderId="9" xfId="0" quotePrefix="1" applyNumberFormat="1" applyFont="1" applyFill="1" applyBorder="1" applyAlignment="1" applyProtection="1">
      <alignment horizontal="center" vertical="center"/>
      <protection locked="0"/>
    </xf>
    <xf numFmtId="165" fontId="5" fillId="4" borderId="9" xfId="0" applyNumberFormat="1" applyFont="1" applyFill="1" applyBorder="1" applyAlignment="1" applyProtection="1">
      <alignment horizontal="center" vertical="center"/>
      <protection locked="0"/>
    </xf>
    <xf numFmtId="165" fontId="5" fillId="4" borderId="13" xfId="0" applyNumberFormat="1" applyFont="1" applyFill="1" applyBorder="1" applyAlignment="1" applyProtection="1">
      <alignment horizontal="center" vertical="center"/>
      <protection locked="0"/>
    </xf>
    <xf numFmtId="0" fontId="3" fillId="0" borderId="0" xfId="0" applyFont="1" applyBorder="1" applyAlignment="1" applyProtection="1">
      <alignment horizontal="center" vertical="center"/>
    </xf>
    <xf numFmtId="0" fontId="4" fillId="2" borderId="1"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4" fillId="2" borderId="3" xfId="0" applyFont="1" applyFill="1" applyBorder="1" applyAlignment="1" applyProtection="1">
      <alignment horizontal="center" vertical="center"/>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62"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cellXfs>
  <cellStyles count="121">
    <cellStyle name="cf1" xfId="3"/>
    <cellStyle name="cf2" xfId="4"/>
    <cellStyle name="cf3" xfId="5"/>
    <cellStyle name="cf4" xfId="6"/>
    <cellStyle name="cf5" xfId="7"/>
    <cellStyle name="cf6" xfId="8"/>
    <cellStyle name="cf7" xfId="9"/>
    <cellStyle name="cf8" xfId="10"/>
    <cellStyle name="Comma" xfId="11"/>
    <cellStyle name="Comma [0]" xfId="12"/>
    <cellStyle name="ConditionalStyle_1" xfId="13"/>
    <cellStyle name="Currency" xfId="14"/>
    <cellStyle name="Currency [0]" xfId="15"/>
    <cellStyle name="Currency_protocollo def bis.xls" xfId="16"/>
    <cellStyle name="Euro" xfId="17"/>
    <cellStyle name="Euro 2" xfId="18"/>
    <cellStyle name="Euro 2 2" xfId="19"/>
    <cellStyle name="Euro 3" xfId="20"/>
    <cellStyle name="Euro 3 2" xfId="21"/>
    <cellStyle name="Euro 4" xfId="22"/>
    <cellStyle name="Excel Built-in Normal" xfId="23"/>
    <cellStyle name="Excel Built-in Normal 1" xfId="24"/>
    <cellStyle name="Excel Built-in Percent" xfId="25"/>
    <cellStyle name="Excel_CondFormat_1_1_1" xfId="26"/>
    <cellStyle name="Heading" xfId="27"/>
    <cellStyle name="Heading1" xfId="28"/>
    <cellStyle name="Migliaia [0] 2" xfId="29"/>
    <cellStyle name="Migliaia 2" xfId="30"/>
    <cellStyle name="Migliaia 2 2" xfId="31"/>
    <cellStyle name="Migliaia 2 2 2" xfId="32"/>
    <cellStyle name="Migliaia 2 3" xfId="33"/>
    <cellStyle name="Migliaia 2 3 2" xfId="34"/>
    <cellStyle name="Migliaia 2 3 2 2" xfId="35"/>
    <cellStyle name="Migliaia 2 3 2 3" xfId="36"/>
    <cellStyle name="Migliaia 2 3 2 4" xfId="37"/>
    <cellStyle name="Migliaia 2 3 3" xfId="38"/>
    <cellStyle name="Migliaia 2 3 4" xfId="39"/>
    <cellStyle name="Migliaia 2 3 5" xfId="40"/>
    <cellStyle name="Migliaia 2 4" xfId="41"/>
    <cellStyle name="Migliaia 2 4 2" xfId="42"/>
    <cellStyle name="Migliaia 2 4 3" xfId="43"/>
    <cellStyle name="Migliaia 2 4 4" xfId="44"/>
    <cellStyle name="Migliaia 2 5" xfId="45"/>
    <cellStyle name="Migliaia 2 6" xfId="46"/>
    <cellStyle name="Migliaia 2 7" xfId="47"/>
    <cellStyle name="Migliaia 3" xfId="48"/>
    <cellStyle name="Migliaia 3 2" xfId="49"/>
    <cellStyle name="Migliaia 3 3" xfId="50"/>
    <cellStyle name="Migliaia 3 4" xfId="51"/>
    <cellStyle name="Migliaia 4" xfId="52"/>
    <cellStyle name="Normale" xfId="0" builtinId="0"/>
    <cellStyle name="Normale 10" xfId="53"/>
    <cellStyle name="Normale 11" xfId="54"/>
    <cellStyle name="Normale 12" xfId="55"/>
    <cellStyle name="Normale 13" xfId="56"/>
    <cellStyle name="Normale 14" xfId="57"/>
    <cellStyle name="Normale 2" xfId="58"/>
    <cellStyle name="Normale 2 2" xfId="59"/>
    <cellStyle name="Normale 2 2 2" xfId="60"/>
    <cellStyle name="Normale 2 2 2 2" xfId="61"/>
    <cellStyle name="Normale 2 2 3" xfId="62"/>
    <cellStyle name="Normale 2 3" xfId="63"/>
    <cellStyle name="Normale 2 4" xfId="64"/>
    <cellStyle name="Normale 2 4 2" xfId="65"/>
    <cellStyle name="Normale 3" xfId="66"/>
    <cellStyle name="Normale 3 2" xfId="67"/>
    <cellStyle name="Normale 3 2 2" xfId="68"/>
    <cellStyle name="Normale 3 2 2 2" xfId="69"/>
    <cellStyle name="Normale 3 2 3" xfId="70"/>
    <cellStyle name="Normale 3 2 4" xfId="71"/>
    <cellStyle name="Normale 3 2 5" xfId="72"/>
    <cellStyle name="Normale 3 3" xfId="73"/>
    <cellStyle name="Normale 3 4" xfId="74"/>
    <cellStyle name="Normale 3 5" xfId="75"/>
    <cellStyle name="Normale 4" xfId="76"/>
    <cellStyle name="Normale 4 2" xfId="77"/>
    <cellStyle name="Normale 5" xfId="78"/>
    <cellStyle name="Normale 5 2" xfId="79"/>
    <cellStyle name="Normale 6" xfId="80"/>
    <cellStyle name="Normale 7" xfId="81"/>
    <cellStyle name="Normale 7 2" xfId="82"/>
    <cellStyle name="Normale 8" xfId="83"/>
    <cellStyle name="Normale 9" xfId="84"/>
    <cellStyle name="Normale_OBJ_rev09 2 3" xfId="2"/>
    <cellStyle name="Percent" xfId="85"/>
    <cellStyle name="Percentuale" xfId="1" builtinId="5"/>
    <cellStyle name="Percentuale 2" xfId="86"/>
    <cellStyle name="Percentuale 2 2" xfId="87"/>
    <cellStyle name="Percentuale 2 3" xfId="88"/>
    <cellStyle name="Percentuale 3" xfId="89"/>
    <cellStyle name="Percentuale 3 2" xfId="90"/>
    <cellStyle name="Percentuale 3 2 2" xfId="91"/>
    <cellStyle name="Percentuale 3 3" xfId="92"/>
    <cellStyle name="Percentuale 3 4" xfId="93"/>
    <cellStyle name="Percentuale 4" xfId="94"/>
    <cellStyle name="Percentuale 4 2" xfId="95"/>
    <cellStyle name="Percentuale 5" xfId="96"/>
    <cellStyle name="Percentuale 6" xfId="97"/>
    <cellStyle name="Result" xfId="98"/>
    <cellStyle name="Result2" xfId="99"/>
    <cellStyle name="TableStyleLight1" xfId="100"/>
    <cellStyle name="TableStyleLight1 2" xfId="101"/>
    <cellStyle name="Testo descrittivo 2" xfId="102"/>
    <cellStyle name="Valuta 2" xfId="103"/>
    <cellStyle name="Valuta 2 2" xfId="104"/>
    <cellStyle name="Valuta 2 2 2" xfId="105"/>
    <cellStyle name="Valuta 2 3" xfId="106"/>
    <cellStyle name="Valuta 3" xfId="107"/>
    <cellStyle name="Valuta 3 2" xfId="108"/>
    <cellStyle name="Valuta 3 2 2" xfId="109"/>
    <cellStyle name="Valuta 3 3" xfId="110"/>
    <cellStyle name="Valuta 3 4" xfId="111"/>
    <cellStyle name="Valuta 4" xfId="112"/>
    <cellStyle name="Valuta 4 2" xfId="113"/>
    <cellStyle name="Valuta 5" xfId="114"/>
    <cellStyle name="Valuta 6" xfId="115"/>
    <cellStyle name="Währung" xfId="116"/>
    <cellStyle name="Währung 2" xfId="117"/>
    <cellStyle name="Währung 2 2" xfId="118"/>
    <cellStyle name="Währung 3" xfId="119"/>
    <cellStyle name="Währung 4" xfId="120"/>
  </cellStyles>
  <dxfs count="7">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
      <font>
        <condense val="0"/>
        <extend val="0"/>
        <color indexed="10"/>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sserini.DASEIN\Documents\VALUTAZIONE\NUOVI%20MATERIALI\0.%20Sistema%20val.%20PO%202016\OBJ_rev1.16%20Dlgs%201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tmp\VALUTAZIONE%20PERFORMANCE\Documents%20and%20Settings\paola.arrigoni\Impostazioni%20locali\Temporary%20Internet%20Files\OBJ_rev2.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01\Documents%20and%20Settings\paola.arrigoni\Impostazioni%20locali\Temporary%20Internet%20Files\OBJ_rev2.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sein\OIV\5%20OIV%20NUCLEI%20ENTI%202016\Cengio\Validazione%20PP%202016\All.%201%20Piano%20Performance%202016%20TUTTI%20DEFINITIV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_cop"/>
      <sheetName val="m_obj"/>
      <sheetName val="db1"/>
      <sheetName val="Cop"/>
    </sheetNames>
    <sheetDataSet>
      <sheetData sheetId="0"/>
      <sheetData sheetId="1"/>
      <sheetData sheetId="2">
        <row r="2">
          <cell r="B2" t="str">
            <v>TECNICO</v>
          </cell>
          <cell r="C2" t="str">
            <v>MARIO ROSSI</v>
          </cell>
          <cell r="E2" t="str">
            <v>SVIL</v>
          </cell>
        </row>
        <row r="3">
          <cell r="B3" t="str">
            <v>FINANZIARIO</v>
          </cell>
          <cell r="C3" t="str">
            <v>ANNA BIANCHI</v>
          </cell>
          <cell r="E3" t="str">
            <v>MIGL</v>
          </cell>
        </row>
        <row r="4">
          <cell r="B4" t="str">
            <v>SOCIALE</v>
          </cell>
          <cell r="C4" t="str">
            <v>MARIA VERDI</v>
          </cell>
          <cell r="E4" t="str">
            <v>MANT</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_cop"/>
      <sheetName val="m_obj"/>
      <sheetName val="db1"/>
      <sheetName val="Cop"/>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_cop"/>
      <sheetName val="m_obj"/>
      <sheetName val="db1"/>
      <sheetName val="Cop"/>
    </sheetNames>
    <sheetDataSet>
      <sheetData sheetId="0"/>
      <sheetData sheetId="1"/>
      <sheetData sheetId="2">
        <row r="2">
          <cell r="B2" t="str">
            <v>AFFARI GENERALI</v>
          </cell>
        </row>
      </sheetData>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i"/>
      <sheetName val="Caratteristiche"/>
      <sheetName val="Economico Patrimoniale"/>
      <sheetName val="Organizzazione"/>
      <sheetName val="OBJ_st01_Trasparenza"/>
      <sheetName val="OBJ st02_Anticorr"/>
      <sheetName val="10_Patrimonio"/>
      <sheetName val="14_Finanziario"/>
      <sheetName val="16_Entrate"/>
      <sheetName val="23_S Personale"/>
      <sheetName val="15_Sociale"/>
      <sheetName val="8 Disabili"/>
      <sheetName val="9_Minori"/>
      <sheetName val="2_Anziani"/>
      <sheetName val="5_Ass.Scolastica"/>
      <sheetName val="7_Vigilanza ter"/>
      <sheetName val="24_S Segreteria"/>
      <sheetName val="6_Demografici"/>
      <sheetName val="1_Servizi cimiteriali"/>
      <sheetName val="3_Commercio"/>
      <sheetName val="19_Manifestazioni"/>
      <sheetName val="13_Territorio"/>
      <sheetName val="4_Ecologia"/>
      <sheetName val="17_Edilizia"/>
      <sheetName val="21_Manutenzioni"/>
      <sheetName val="22_Manutenzioni s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U65487"/>
  <sheetViews>
    <sheetView tabSelected="1" zoomScaleNormal="100" workbookViewId="0">
      <selection activeCell="C8" sqref="C8:N11"/>
    </sheetView>
  </sheetViews>
  <sheetFormatPr defaultColWidth="9.140625" defaultRowHeight="12.75"/>
  <cols>
    <col min="1" max="2" width="8.5703125" style="1" customWidth="1"/>
    <col min="3" max="6" width="6.5703125" style="1" customWidth="1"/>
    <col min="7" max="7" width="6" style="1" customWidth="1"/>
    <col min="8" max="13" width="6.5703125" style="1" customWidth="1"/>
    <col min="14" max="14" width="8.28515625" style="1" customWidth="1"/>
    <col min="15" max="15" width="45.5703125" style="1" customWidth="1"/>
    <col min="16" max="16" width="10" style="1" bestFit="1" customWidth="1"/>
    <col min="17" max="244" width="9.140625" style="1"/>
    <col min="245" max="245" width="14.140625" style="1" bestFit="1" customWidth="1"/>
    <col min="246" max="16384" width="9.140625" style="1"/>
  </cols>
  <sheetData>
    <row r="1" spans="1:14" ht="18" customHeight="1" thickBot="1">
      <c r="A1" s="194" t="s">
        <v>76</v>
      </c>
      <c r="B1" s="194"/>
      <c r="C1" s="194"/>
      <c r="D1" s="194"/>
      <c r="E1" s="194"/>
      <c r="F1" s="194"/>
      <c r="G1" s="194"/>
      <c r="H1" s="194"/>
      <c r="I1" s="194"/>
      <c r="J1" s="194"/>
      <c r="K1" s="194"/>
      <c r="L1" s="194"/>
      <c r="M1" s="194"/>
      <c r="N1" s="194"/>
    </row>
    <row r="2" spans="1:14" s="2" customFormat="1" ht="12" thickBot="1">
      <c r="A2" s="195" t="s">
        <v>0</v>
      </c>
      <c r="B2" s="196"/>
      <c r="C2" s="196"/>
      <c r="D2" s="196"/>
      <c r="E2" s="196" t="s">
        <v>1</v>
      </c>
      <c r="F2" s="196"/>
      <c r="G2" s="196"/>
      <c r="H2" s="196"/>
      <c r="I2" s="196" t="s">
        <v>2</v>
      </c>
      <c r="J2" s="196"/>
      <c r="K2" s="196"/>
      <c r="L2" s="196"/>
      <c r="M2" s="196"/>
      <c r="N2" s="197"/>
    </row>
    <row r="3" spans="1:14" s="2" customFormat="1" ht="12.75" customHeight="1">
      <c r="A3" s="198" t="s">
        <v>70</v>
      </c>
      <c r="B3" s="199"/>
      <c r="C3" s="199"/>
      <c r="D3" s="199"/>
      <c r="E3" s="199" t="s">
        <v>78</v>
      </c>
      <c r="F3" s="199"/>
      <c r="G3" s="199"/>
      <c r="H3" s="199"/>
      <c r="I3" s="202"/>
      <c r="J3" s="203"/>
      <c r="K3" s="203"/>
      <c r="L3" s="203"/>
      <c r="M3" s="203"/>
      <c r="N3" s="204"/>
    </row>
    <row r="4" spans="1:14" s="2" customFormat="1" ht="11.25">
      <c r="A4" s="200"/>
      <c r="B4" s="201"/>
      <c r="C4" s="201"/>
      <c r="D4" s="201"/>
      <c r="E4" s="201"/>
      <c r="F4" s="201"/>
      <c r="G4" s="201"/>
      <c r="H4" s="201"/>
      <c r="I4" s="205"/>
      <c r="J4" s="206"/>
      <c r="K4" s="206"/>
      <c r="L4" s="206"/>
      <c r="M4" s="206"/>
      <c r="N4" s="207"/>
    </row>
    <row r="5" spans="1:14" s="2" customFormat="1" ht="27" customHeight="1">
      <c r="A5" s="183" t="s">
        <v>4</v>
      </c>
      <c r="B5" s="184"/>
      <c r="C5" s="185" t="s">
        <v>3</v>
      </c>
      <c r="D5" s="185"/>
      <c r="E5" s="185"/>
      <c r="F5" s="185"/>
      <c r="G5" s="185"/>
      <c r="H5" s="185"/>
      <c r="I5" s="184" t="s">
        <v>5</v>
      </c>
      <c r="J5" s="184"/>
      <c r="K5" s="186">
        <v>1</v>
      </c>
      <c r="L5" s="186"/>
      <c r="M5" s="186"/>
      <c r="N5" s="187"/>
    </row>
    <row r="6" spans="1:14" ht="22.5" customHeight="1">
      <c r="A6" s="188" t="s">
        <v>6</v>
      </c>
      <c r="B6" s="189"/>
      <c r="C6" s="190" t="s">
        <v>3</v>
      </c>
      <c r="D6" s="190"/>
      <c r="E6" s="190"/>
      <c r="F6" s="190"/>
      <c r="G6" s="190"/>
      <c r="H6" s="190"/>
      <c r="I6" s="189" t="s">
        <v>7</v>
      </c>
      <c r="J6" s="189"/>
      <c r="K6" s="191">
        <v>2</v>
      </c>
      <c r="L6" s="192"/>
      <c r="M6" s="192"/>
      <c r="N6" s="193"/>
    </row>
    <row r="7" spans="1:14" ht="29.25" customHeight="1">
      <c r="A7" s="158" t="s">
        <v>8</v>
      </c>
      <c r="B7" s="102"/>
      <c r="C7" s="159" t="s">
        <v>77</v>
      </c>
      <c r="D7" s="160"/>
      <c r="E7" s="160"/>
      <c r="F7" s="160"/>
      <c r="G7" s="160"/>
      <c r="H7" s="160"/>
      <c r="I7" s="160"/>
      <c r="J7" s="160"/>
      <c r="K7" s="160"/>
      <c r="L7" s="160"/>
      <c r="M7" s="160"/>
      <c r="N7" s="161"/>
    </row>
    <row r="8" spans="1:14" ht="16.5" customHeight="1">
      <c r="A8" s="3"/>
      <c r="B8" s="4"/>
      <c r="C8" s="162" t="s">
        <v>79</v>
      </c>
      <c r="D8" s="163"/>
      <c r="E8" s="163"/>
      <c r="F8" s="163"/>
      <c r="G8" s="163"/>
      <c r="H8" s="163"/>
      <c r="I8" s="163"/>
      <c r="J8" s="163"/>
      <c r="K8" s="163"/>
      <c r="L8" s="163"/>
      <c r="M8" s="163"/>
      <c r="N8" s="164"/>
    </row>
    <row r="9" spans="1:14" ht="18" customHeight="1">
      <c r="A9" s="171" t="s">
        <v>9</v>
      </c>
      <c r="B9" s="172"/>
      <c r="C9" s="165"/>
      <c r="D9" s="166"/>
      <c r="E9" s="166"/>
      <c r="F9" s="166"/>
      <c r="G9" s="166"/>
      <c r="H9" s="166"/>
      <c r="I9" s="166"/>
      <c r="J9" s="166"/>
      <c r="K9" s="166"/>
      <c r="L9" s="166"/>
      <c r="M9" s="166"/>
      <c r="N9" s="167"/>
    </row>
    <row r="10" spans="1:14" ht="16.5" customHeight="1">
      <c r="A10" s="171"/>
      <c r="B10" s="172"/>
      <c r="C10" s="165"/>
      <c r="D10" s="166"/>
      <c r="E10" s="166"/>
      <c r="F10" s="166"/>
      <c r="G10" s="166"/>
      <c r="H10" s="166"/>
      <c r="I10" s="166"/>
      <c r="J10" s="166"/>
      <c r="K10" s="166"/>
      <c r="L10" s="166"/>
      <c r="M10" s="166"/>
      <c r="N10" s="167"/>
    </row>
    <row r="11" spans="1:14" ht="14.25" customHeight="1">
      <c r="A11" s="171"/>
      <c r="B11" s="172"/>
      <c r="C11" s="168"/>
      <c r="D11" s="169"/>
      <c r="E11" s="169"/>
      <c r="F11" s="169"/>
      <c r="G11" s="169"/>
      <c r="H11" s="169"/>
      <c r="I11" s="169"/>
      <c r="J11" s="169"/>
      <c r="K11" s="169"/>
      <c r="L11" s="169"/>
      <c r="M11" s="169"/>
      <c r="N11" s="170"/>
    </row>
    <row r="12" spans="1:14" ht="12.75" customHeight="1">
      <c r="A12" s="5"/>
      <c r="B12" s="6"/>
      <c r="C12" s="173" t="s">
        <v>10</v>
      </c>
      <c r="D12" s="174"/>
      <c r="E12" s="174"/>
      <c r="F12" s="174"/>
      <c r="G12" s="174"/>
      <c r="H12" s="175"/>
      <c r="I12" s="179">
        <v>2021</v>
      </c>
      <c r="J12" s="180"/>
      <c r="K12" s="179">
        <v>2022</v>
      </c>
      <c r="L12" s="180"/>
      <c r="M12" s="181">
        <v>2023</v>
      </c>
      <c r="N12" s="182"/>
    </row>
    <row r="13" spans="1:14" ht="12.75" customHeight="1">
      <c r="A13" s="5"/>
      <c r="B13" s="6"/>
      <c r="C13" s="176"/>
      <c r="D13" s="177"/>
      <c r="E13" s="177"/>
      <c r="F13" s="177"/>
      <c r="G13" s="177"/>
      <c r="H13" s="178"/>
      <c r="I13" s="154" t="s">
        <v>11</v>
      </c>
      <c r="J13" s="154"/>
      <c r="K13" s="154"/>
      <c r="L13" s="154"/>
      <c r="M13" s="154"/>
      <c r="N13" s="155"/>
    </row>
    <row r="14" spans="1:14" ht="18.75" customHeight="1">
      <c r="A14" s="156" t="s">
        <v>12</v>
      </c>
      <c r="B14" s="77"/>
      <c r="C14" s="77"/>
      <c r="D14" s="77"/>
      <c r="E14" s="77"/>
      <c r="F14" s="77"/>
      <c r="G14" s="77"/>
      <c r="H14" s="77"/>
      <c r="I14" s="77"/>
      <c r="J14" s="77"/>
      <c r="K14" s="77"/>
      <c r="L14" s="77"/>
      <c r="M14" s="77"/>
      <c r="N14" s="157"/>
    </row>
    <row r="15" spans="1:14" ht="36" customHeight="1">
      <c r="A15" s="30">
        <v>1</v>
      </c>
      <c r="B15" s="145" t="s">
        <v>71</v>
      </c>
      <c r="C15" s="146"/>
      <c r="D15" s="146"/>
      <c r="E15" s="146"/>
      <c r="F15" s="146"/>
      <c r="G15" s="147"/>
      <c r="H15" s="30"/>
      <c r="I15" s="145"/>
      <c r="J15" s="146"/>
      <c r="K15" s="146"/>
      <c r="L15" s="146"/>
      <c r="M15" s="146"/>
      <c r="N15" s="147"/>
    </row>
    <row r="16" spans="1:14" ht="27.75" customHeight="1">
      <c r="A16" s="30">
        <v>2</v>
      </c>
      <c r="B16" s="145"/>
      <c r="C16" s="146"/>
      <c r="D16" s="146"/>
      <c r="E16" s="146"/>
      <c r="F16" s="146"/>
      <c r="G16" s="147"/>
      <c r="H16" s="30" t="str">
        <f>IF(I16&lt;&gt;"",H15+1,"")</f>
        <v/>
      </c>
      <c r="I16" s="148"/>
      <c r="J16" s="149"/>
      <c r="K16" s="149"/>
      <c r="L16" s="149"/>
      <c r="M16" s="149"/>
      <c r="N16" s="150"/>
    </row>
    <row r="17" spans="1:14" ht="32.25" customHeight="1">
      <c r="A17" s="30">
        <v>3</v>
      </c>
      <c r="B17" s="145"/>
      <c r="C17" s="146"/>
      <c r="D17" s="146"/>
      <c r="E17" s="146"/>
      <c r="F17" s="146"/>
      <c r="G17" s="147"/>
      <c r="H17" s="30" t="str">
        <f>IF(I17&lt;&gt;"",H16+1,"")</f>
        <v/>
      </c>
      <c r="I17" s="148"/>
      <c r="J17" s="149"/>
      <c r="K17" s="149"/>
      <c r="L17" s="149"/>
      <c r="M17" s="149"/>
      <c r="N17" s="150"/>
    </row>
    <row r="18" spans="1:14" ht="12.75" customHeight="1" thickBot="1">
      <c r="A18" s="7"/>
      <c r="H18" s="8"/>
      <c r="I18" s="8"/>
      <c r="J18" s="8"/>
      <c r="K18" s="8"/>
      <c r="L18" s="8"/>
      <c r="M18" s="8"/>
      <c r="N18" s="9"/>
    </row>
    <row r="19" spans="1:14">
      <c r="A19" s="151" t="s">
        <v>13</v>
      </c>
      <c r="B19" s="152"/>
      <c r="C19" s="152"/>
      <c r="D19" s="152"/>
      <c r="E19" s="152"/>
      <c r="F19" s="152"/>
      <c r="G19" s="152"/>
      <c r="H19" s="152"/>
      <c r="I19" s="152"/>
      <c r="J19" s="152"/>
      <c r="K19" s="152"/>
      <c r="L19" s="152"/>
      <c r="M19" s="152"/>
      <c r="N19" s="153"/>
    </row>
    <row r="20" spans="1:14" ht="14.25" customHeight="1">
      <c r="A20" s="131" t="s">
        <v>14</v>
      </c>
      <c r="B20" s="132"/>
      <c r="C20" s="132"/>
      <c r="D20" s="132"/>
      <c r="E20" s="132"/>
      <c r="F20" s="132"/>
      <c r="G20" s="133" t="s">
        <v>15</v>
      </c>
      <c r="H20" s="134"/>
      <c r="I20" s="133" t="s">
        <v>16</v>
      </c>
      <c r="J20" s="134"/>
      <c r="K20" s="133" t="s">
        <v>17</v>
      </c>
      <c r="L20" s="134"/>
      <c r="M20" s="10">
        <v>2022</v>
      </c>
      <c r="N20" s="11">
        <v>2023</v>
      </c>
    </row>
    <row r="21" spans="1:14" ht="18.75" customHeight="1">
      <c r="A21" s="115"/>
      <c r="B21" s="116"/>
      <c r="C21" s="116"/>
      <c r="D21" s="116"/>
      <c r="E21" s="116"/>
      <c r="F21" s="117"/>
      <c r="G21" s="118" t="s">
        <v>18</v>
      </c>
      <c r="H21" s="119"/>
      <c r="I21" s="120"/>
      <c r="J21" s="121"/>
      <c r="K21" s="118"/>
      <c r="L21" s="119"/>
      <c r="M21" s="12"/>
      <c r="N21" s="13"/>
    </row>
    <row r="22" spans="1:14" ht="15.75" customHeight="1">
      <c r="A22" s="115"/>
      <c r="B22" s="116"/>
      <c r="C22" s="116"/>
      <c r="D22" s="116"/>
      <c r="E22" s="116"/>
      <c r="F22" s="117"/>
      <c r="G22" s="118" t="s">
        <v>18</v>
      </c>
      <c r="H22" s="119"/>
      <c r="I22" s="120"/>
      <c r="J22" s="121"/>
      <c r="K22" s="118"/>
      <c r="L22" s="119"/>
      <c r="M22" s="12"/>
      <c r="N22" s="13"/>
    </row>
    <row r="23" spans="1:14">
      <c r="A23" s="140"/>
      <c r="B23" s="141"/>
      <c r="C23" s="141"/>
      <c r="D23" s="141"/>
      <c r="E23" s="141"/>
      <c r="F23" s="142"/>
      <c r="G23" s="118"/>
      <c r="H23" s="119"/>
      <c r="I23" s="120"/>
      <c r="J23" s="121"/>
      <c r="K23" s="118"/>
      <c r="L23" s="119"/>
      <c r="M23" s="12"/>
      <c r="N23" s="13"/>
    </row>
    <row r="24" spans="1:14">
      <c r="A24" s="131" t="s">
        <v>19</v>
      </c>
      <c r="B24" s="132"/>
      <c r="C24" s="132"/>
      <c r="D24" s="132"/>
      <c r="E24" s="132"/>
      <c r="F24" s="132"/>
      <c r="G24" s="133" t="s">
        <v>15</v>
      </c>
      <c r="H24" s="134"/>
      <c r="I24" s="133" t="s">
        <v>16</v>
      </c>
      <c r="J24" s="134"/>
      <c r="K24" s="133" t="s">
        <v>17</v>
      </c>
      <c r="L24" s="134"/>
      <c r="M24" s="10">
        <v>2022</v>
      </c>
      <c r="N24" s="11">
        <v>2023</v>
      </c>
    </row>
    <row r="25" spans="1:14" ht="24.95" customHeight="1">
      <c r="A25" s="115" t="s">
        <v>20</v>
      </c>
      <c r="B25" s="116"/>
      <c r="C25" s="116"/>
      <c r="D25" s="116"/>
      <c r="E25" s="116"/>
      <c r="F25" s="117"/>
      <c r="G25" s="143">
        <v>1</v>
      </c>
      <c r="H25" s="144"/>
      <c r="I25" s="120"/>
      <c r="J25" s="121"/>
      <c r="K25" s="118"/>
      <c r="L25" s="119"/>
      <c r="M25" s="12"/>
      <c r="N25" s="13"/>
    </row>
    <row r="26" spans="1:14">
      <c r="A26" s="140"/>
      <c r="B26" s="141"/>
      <c r="C26" s="141"/>
      <c r="D26" s="141"/>
      <c r="E26" s="141"/>
      <c r="F26" s="142"/>
      <c r="G26" s="118"/>
      <c r="H26" s="119"/>
      <c r="I26" s="120"/>
      <c r="J26" s="121"/>
      <c r="K26" s="118"/>
      <c r="L26" s="119"/>
      <c r="M26" s="12"/>
      <c r="N26" s="13"/>
    </row>
    <row r="27" spans="1:14">
      <c r="A27" s="131" t="s">
        <v>21</v>
      </c>
      <c r="B27" s="132"/>
      <c r="C27" s="132"/>
      <c r="D27" s="132"/>
      <c r="E27" s="132"/>
      <c r="F27" s="132"/>
      <c r="G27" s="133" t="s">
        <v>15</v>
      </c>
      <c r="H27" s="134"/>
      <c r="I27" s="133" t="s">
        <v>16</v>
      </c>
      <c r="J27" s="134"/>
      <c r="K27" s="133" t="s">
        <v>17</v>
      </c>
      <c r="L27" s="134"/>
      <c r="M27" s="10">
        <v>2022</v>
      </c>
      <c r="N27" s="11">
        <v>2023</v>
      </c>
    </row>
    <row r="28" spans="1:14" ht="20.25" customHeight="1">
      <c r="A28" s="115"/>
      <c r="B28" s="116"/>
      <c r="C28" s="116"/>
      <c r="D28" s="116"/>
      <c r="E28" s="116"/>
      <c r="F28" s="117"/>
      <c r="G28" s="118" t="s">
        <v>22</v>
      </c>
      <c r="H28" s="119"/>
      <c r="I28" s="120"/>
      <c r="J28" s="121"/>
      <c r="K28" s="118"/>
      <c r="L28" s="119"/>
      <c r="M28" s="12"/>
      <c r="N28" s="13"/>
    </row>
    <row r="29" spans="1:14">
      <c r="A29" s="140"/>
      <c r="B29" s="141"/>
      <c r="C29" s="141"/>
      <c r="D29" s="141"/>
      <c r="E29" s="141"/>
      <c r="F29" s="142"/>
      <c r="G29" s="118"/>
      <c r="H29" s="119"/>
      <c r="I29" s="120"/>
      <c r="J29" s="121"/>
      <c r="K29" s="118"/>
      <c r="L29" s="119"/>
      <c r="M29" s="12"/>
      <c r="N29" s="13"/>
    </row>
    <row r="30" spans="1:14">
      <c r="A30" s="131" t="s">
        <v>23</v>
      </c>
      <c r="B30" s="132"/>
      <c r="C30" s="132"/>
      <c r="D30" s="132"/>
      <c r="E30" s="132"/>
      <c r="F30" s="132"/>
      <c r="G30" s="133" t="s">
        <v>15</v>
      </c>
      <c r="H30" s="134"/>
      <c r="I30" s="133" t="s">
        <v>16</v>
      </c>
      <c r="J30" s="134"/>
      <c r="K30" s="133" t="s">
        <v>17</v>
      </c>
      <c r="L30" s="134"/>
      <c r="M30" s="10">
        <v>2022</v>
      </c>
      <c r="N30" s="11">
        <v>2023</v>
      </c>
    </row>
    <row r="31" spans="1:14" s="17" customFormat="1" ht="17.25" customHeight="1">
      <c r="A31" s="135"/>
      <c r="B31" s="136"/>
      <c r="C31" s="136"/>
      <c r="D31" s="136"/>
      <c r="E31" s="136"/>
      <c r="F31" s="137"/>
      <c r="G31" s="14"/>
      <c r="H31" s="15"/>
      <c r="I31" s="138"/>
      <c r="J31" s="139"/>
      <c r="K31" s="14"/>
      <c r="L31" s="15"/>
      <c r="M31" s="14"/>
      <c r="N31" s="16"/>
    </row>
    <row r="32" spans="1:14" ht="18.75" customHeight="1">
      <c r="A32" s="115"/>
      <c r="B32" s="116"/>
      <c r="C32" s="116"/>
      <c r="D32" s="116"/>
      <c r="E32" s="116"/>
      <c r="F32" s="117"/>
      <c r="G32" s="118"/>
      <c r="H32" s="119"/>
      <c r="I32" s="120"/>
      <c r="J32" s="121"/>
      <c r="K32" s="12"/>
      <c r="L32" s="18"/>
      <c r="M32" s="12"/>
      <c r="N32" s="13"/>
    </row>
    <row r="33" spans="1:14">
      <c r="A33" s="122"/>
      <c r="B33" s="123"/>
      <c r="C33" s="123"/>
      <c r="D33" s="123"/>
      <c r="E33" s="123"/>
      <c r="F33" s="124"/>
      <c r="G33" s="19"/>
      <c r="H33" s="20"/>
      <c r="I33" s="125"/>
      <c r="J33" s="126"/>
      <c r="K33" s="19"/>
      <c r="L33" s="20"/>
      <c r="M33" s="19"/>
      <c r="N33" s="21"/>
    </row>
    <row r="35" spans="1:14">
      <c r="A35" s="97" t="s">
        <v>24</v>
      </c>
      <c r="B35" s="98"/>
      <c r="C35" s="98"/>
      <c r="D35" s="98"/>
      <c r="E35" s="98"/>
      <c r="F35" s="98"/>
      <c r="G35" s="98"/>
      <c r="H35" s="98"/>
      <c r="I35" s="98"/>
      <c r="J35" s="98"/>
      <c r="K35" s="98"/>
      <c r="L35" s="98"/>
      <c r="M35" s="98"/>
      <c r="N35" s="99"/>
    </row>
    <row r="36" spans="1:14" ht="42.75">
      <c r="A36" s="102" t="s">
        <v>25</v>
      </c>
      <c r="B36" s="102"/>
      <c r="C36" s="22" t="s">
        <v>26</v>
      </c>
      <c r="D36" s="22" t="s">
        <v>27</v>
      </c>
      <c r="E36" s="22" t="s">
        <v>28</v>
      </c>
      <c r="F36" s="22" t="s">
        <v>29</v>
      </c>
      <c r="G36" s="22" t="s">
        <v>30</v>
      </c>
      <c r="H36" s="22" t="s">
        <v>31</v>
      </c>
      <c r="I36" s="22" t="s">
        <v>32</v>
      </c>
      <c r="J36" s="22" t="s">
        <v>33</v>
      </c>
      <c r="K36" s="22" t="s">
        <v>34</v>
      </c>
      <c r="L36" s="22" t="s">
        <v>35</v>
      </c>
      <c r="M36" s="22" t="s">
        <v>36</v>
      </c>
      <c r="N36" s="22" t="s">
        <v>37</v>
      </c>
    </row>
    <row r="37" spans="1:14" ht="18" customHeight="1" thickBot="1">
      <c r="A37" s="127">
        <f>IF(A15&gt;0,A15,"")</f>
        <v>1</v>
      </c>
      <c r="B37" s="128"/>
      <c r="C37" s="32"/>
      <c r="D37" s="32"/>
      <c r="E37" s="32"/>
      <c r="F37" s="32"/>
      <c r="G37" s="32"/>
      <c r="H37" s="23" t="s">
        <v>11</v>
      </c>
      <c r="I37" s="23" t="s">
        <v>11</v>
      </c>
      <c r="J37" s="23" t="s">
        <v>11</v>
      </c>
      <c r="K37" s="23" t="s">
        <v>11</v>
      </c>
      <c r="L37" s="23" t="s">
        <v>11</v>
      </c>
      <c r="M37" s="23" t="s">
        <v>11</v>
      </c>
      <c r="N37" s="23" t="s">
        <v>11</v>
      </c>
    </row>
    <row r="38" spans="1:14" ht="18.75" customHeight="1" thickBot="1">
      <c r="A38" s="129"/>
      <c r="B38" s="130"/>
      <c r="C38" s="32"/>
      <c r="D38" s="32"/>
      <c r="E38" s="32"/>
      <c r="F38" s="32"/>
      <c r="G38" s="32"/>
      <c r="H38" s="23"/>
      <c r="I38" s="23"/>
      <c r="J38" s="23"/>
      <c r="K38" s="23"/>
      <c r="L38" s="31"/>
      <c r="M38" s="23"/>
      <c r="N38" s="23"/>
    </row>
    <row r="39" spans="1:14" ht="16.5" customHeight="1">
      <c r="A39" s="33"/>
      <c r="B39" s="34"/>
      <c r="C39" s="32"/>
      <c r="D39" s="32"/>
      <c r="E39" s="32"/>
      <c r="F39" s="32"/>
      <c r="G39" s="32"/>
      <c r="H39" s="23"/>
      <c r="I39" s="23"/>
      <c r="J39" s="23"/>
      <c r="K39" s="23"/>
      <c r="L39" s="23"/>
      <c r="M39" s="23"/>
      <c r="N39" s="23"/>
    </row>
    <row r="41" spans="1:14">
      <c r="A41" s="111" t="s">
        <v>38</v>
      </c>
      <c r="B41" s="112"/>
      <c r="C41" s="112"/>
      <c r="D41" s="112"/>
      <c r="E41" s="113"/>
      <c r="F41" s="113"/>
      <c r="G41" s="114"/>
      <c r="H41" s="97" t="s">
        <v>38</v>
      </c>
      <c r="I41" s="98"/>
      <c r="J41" s="98"/>
      <c r="K41" s="98"/>
      <c r="L41" s="113"/>
      <c r="M41" s="113"/>
      <c r="N41" s="114"/>
    </row>
    <row r="42" spans="1:14" ht="25.5" customHeight="1">
      <c r="A42" s="102" t="s">
        <v>39</v>
      </c>
      <c r="B42" s="102"/>
      <c r="C42" s="102"/>
      <c r="D42" s="102"/>
      <c r="E42" s="102"/>
      <c r="F42" s="110"/>
      <c r="G42" s="110"/>
      <c r="H42" s="102" t="s">
        <v>39</v>
      </c>
      <c r="I42" s="102"/>
      <c r="J42" s="102"/>
      <c r="K42" s="102"/>
      <c r="L42" s="102"/>
      <c r="M42" s="110"/>
      <c r="N42" s="110"/>
    </row>
    <row r="43" spans="1:14" ht="25.5" customHeight="1">
      <c r="A43" s="102" t="s">
        <v>40</v>
      </c>
      <c r="B43" s="102"/>
      <c r="C43" s="102"/>
      <c r="D43" s="102"/>
      <c r="E43" s="102"/>
      <c r="F43" s="110"/>
      <c r="G43" s="110"/>
      <c r="H43" s="102" t="s">
        <v>40</v>
      </c>
      <c r="I43" s="102"/>
      <c r="J43" s="102"/>
      <c r="K43" s="102"/>
      <c r="L43" s="102"/>
      <c r="M43" s="110"/>
      <c r="N43" s="110"/>
    </row>
    <row r="44" spans="1:14" ht="15.75" customHeight="1">
      <c r="A44" s="111" t="s">
        <v>38</v>
      </c>
      <c r="B44" s="112"/>
      <c r="C44" s="112"/>
      <c r="D44" s="112"/>
      <c r="E44" s="113"/>
      <c r="F44" s="113"/>
      <c r="G44" s="114"/>
      <c r="H44" s="97" t="s">
        <v>41</v>
      </c>
      <c r="I44" s="98"/>
      <c r="J44" s="98"/>
      <c r="K44" s="98"/>
      <c r="L44" s="113"/>
      <c r="M44" s="113"/>
      <c r="N44" s="114"/>
    </row>
    <row r="45" spans="1:14" ht="25.5" customHeight="1">
      <c r="A45" s="102" t="s">
        <v>39</v>
      </c>
      <c r="B45" s="102"/>
      <c r="C45" s="102"/>
      <c r="D45" s="102"/>
      <c r="E45" s="102"/>
      <c r="F45" s="110"/>
      <c r="G45" s="110"/>
      <c r="H45" s="102" t="s">
        <v>39</v>
      </c>
      <c r="I45" s="102"/>
      <c r="J45" s="102"/>
      <c r="K45" s="102"/>
      <c r="L45" s="102"/>
      <c r="M45" s="110"/>
      <c r="N45" s="110"/>
    </row>
    <row r="46" spans="1:14" ht="25.5" customHeight="1">
      <c r="A46" s="102" t="s">
        <v>40</v>
      </c>
      <c r="B46" s="102"/>
      <c r="C46" s="102"/>
      <c r="D46" s="102"/>
      <c r="E46" s="102"/>
      <c r="F46" s="110"/>
      <c r="G46" s="110"/>
      <c r="H46" s="102" t="s">
        <v>40</v>
      </c>
      <c r="I46" s="102"/>
      <c r="J46" s="102"/>
      <c r="K46" s="102"/>
      <c r="L46" s="102"/>
      <c r="M46" s="110"/>
      <c r="N46" s="110"/>
    </row>
    <row r="48" spans="1:14">
      <c r="A48" s="74" t="s">
        <v>42</v>
      </c>
      <c r="B48" s="74"/>
      <c r="C48" s="74"/>
      <c r="D48" s="74"/>
      <c r="E48" s="74"/>
      <c r="F48" s="74"/>
      <c r="G48" s="74"/>
      <c r="H48" s="74" t="s">
        <v>42</v>
      </c>
      <c r="I48" s="74"/>
      <c r="J48" s="74"/>
      <c r="K48" s="74"/>
      <c r="L48" s="74"/>
      <c r="M48" s="74"/>
      <c r="N48" s="74"/>
    </row>
    <row r="49" spans="1:14" ht="18" customHeight="1">
      <c r="A49" s="102" t="s">
        <v>43</v>
      </c>
      <c r="B49" s="102"/>
      <c r="C49" s="103"/>
      <c r="D49" s="104"/>
      <c r="E49" s="104"/>
      <c r="F49" s="104"/>
      <c r="G49" s="105"/>
      <c r="H49" s="102" t="s">
        <v>44</v>
      </c>
      <c r="I49" s="102"/>
      <c r="J49" s="103"/>
      <c r="K49" s="104"/>
      <c r="L49" s="104"/>
      <c r="M49" s="104"/>
      <c r="N49" s="105"/>
    </row>
    <row r="50" spans="1:14" ht="18" customHeight="1">
      <c r="A50" s="102"/>
      <c r="B50" s="102"/>
      <c r="C50" s="106"/>
      <c r="D50" s="107"/>
      <c r="E50" s="107"/>
      <c r="F50" s="107"/>
      <c r="G50" s="108"/>
      <c r="H50" s="102"/>
      <c r="I50" s="102"/>
      <c r="J50" s="106"/>
      <c r="K50" s="107"/>
      <c r="L50" s="107"/>
      <c r="M50" s="107"/>
      <c r="N50" s="108"/>
    </row>
    <row r="51" spans="1:14" ht="18" customHeight="1">
      <c r="A51" s="102" t="s">
        <v>45</v>
      </c>
      <c r="B51" s="102"/>
      <c r="C51" s="103"/>
      <c r="D51" s="104"/>
      <c r="E51" s="104"/>
      <c r="F51" s="104"/>
      <c r="G51" s="105"/>
      <c r="H51" s="102" t="s">
        <v>45</v>
      </c>
      <c r="I51" s="102"/>
      <c r="J51" s="103"/>
      <c r="K51" s="104"/>
      <c r="L51" s="104"/>
      <c r="M51" s="104"/>
      <c r="N51" s="105"/>
    </row>
    <row r="52" spans="1:14" ht="18" customHeight="1">
      <c r="A52" s="102"/>
      <c r="B52" s="102"/>
      <c r="C52" s="106"/>
      <c r="D52" s="107"/>
      <c r="E52" s="107"/>
      <c r="F52" s="107"/>
      <c r="G52" s="108"/>
      <c r="H52" s="102"/>
      <c r="I52" s="102"/>
      <c r="J52" s="106"/>
      <c r="K52" s="107"/>
      <c r="L52" s="107"/>
      <c r="M52" s="107"/>
      <c r="N52" s="108"/>
    </row>
    <row r="53" spans="1:14">
      <c r="A53" s="74" t="s">
        <v>46</v>
      </c>
      <c r="B53" s="74"/>
      <c r="C53" s="74"/>
      <c r="D53" s="74"/>
      <c r="E53" s="74"/>
      <c r="F53" s="74"/>
      <c r="G53" s="74"/>
      <c r="H53" s="74" t="s">
        <v>46</v>
      </c>
      <c r="I53" s="74"/>
      <c r="J53" s="74"/>
      <c r="K53" s="74"/>
      <c r="L53" s="74"/>
      <c r="M53" s="74"/>
      <c r="N53" s="74"/>
    </row>
    <row r="54" spans="1:14" ht="18" customHeight="1">
      <c r="A54" s="102" t="s">
        <v>47</v>
      </c>
      <c r="B54" s="102"/>
      <c r="C54" s="103"/>
      <c r="D54" s="104"/>
      <c r="E54" s="104"/>
      <c r="F54" s="104"/>
      <c r="G54" s="105"/>
      <c r="H54" s="102" t="s">
        <v>48</v>
      </c>
      <c r="I54" s="102"/>
      <c r="J54" s="103"/>
      <c r="K54" s="104"/>
      <c r="L54" s="104"/>
      <c r="M54" s="104"/>
      <c r="N54" s="105"/>
    </row>
    <row r="55" spans="1:14" ht="18" customHeight="1">
      <c r="A55" s="102"/>
      <c r="B55" s="102"/>
      <c r="C55" s="106"/>
      <c r="D55" s="107"/>
      <c r="E55" s="107"/>
      <c r="F55" s="107"/>
      <c r="G55" s="108"/>
      <c r="H55" s="102"/>
      <c r="I55" s="102"/>
      <c r="J55" s="106"/>
      <c r="K55" s="107"/>
      <c r="L55" s="107"/>
      <c r="M55" s="107"/>
      <c r="N55" s="108"/>
    </row>
    <row r="56" spans="1:14" ht="18" customHeight="1">
      <c r="A56" s="102" t="s">
        <v>49</v>
      </c>
      <c r="B56" s="102"/>
      <c r="C56" s="109"/>
      <c r="D56" s="109"/>
      <c r="E56" s="109"/>
      <c r="F56" s="109"/>
      <c r="G56" s="109"/>
      <c r="H56" s="102" t="s">
        <v>49</v>
      </c>
      <c r="I56" s="102"/>
      <c r="J56" s="109"/>
      <c r="K56" s="109"/>
      <c r="L56" s="109"/>
      <c r="M56" s="109"/>
      <c r="N56" s="109"/>
    </row>
    <row r="57" spans="1:14" ht="18" customHeight="1">
      <c r="A57" s="102"/>
      <c r="B57" s="102"/>
      <c r="C57" s="109"/>
      <c r="D57" s="109"/>
      <c r="E57" s="109"/>
      <c r="F57" s="109"/>
      <c r="G57" s="109"/>
      <c r="H57" s="102"/>
      <c r="I57" s="102"/>
      <c r="J57" s="109"/>
      <c r="K57" s="109"/>
      <c r="L57" s="109"/>
      <c r="M57" s="109"/>
      <c r="N57" s="109"/>
    </row>
    <row r="58" spans="1:14">
      <c r="A58" s="97" t="s">
        <v>50</v>
      </c>
      <c r="B58" s="98"/>
      <c r="C58" s="98"/>
      <c r="D58" s="98"/>
      <c r="E58" s="98"/>
      <c r="F58" s="98"/>
      <c r="G58" s="98"/>
      <c r="H58" s="98"/>
      <c r="I58" s="98"/>
      <c r="J58" s="98"/>
      <c r="K58" s="98"/>
      <c r="L58" s="98"/>
      <c r="M58" s="98"/>
      <c r="N58" s="99"/>
    </row>
    <row r="59" spans="1:14" ht="36" customHeight="1">
      <c r="A59" s="24" t="s">
        <v>51</v>
      </c>
      <c r="B59" s="100" t="s">
        <v>52</v>
      </c>
      <c r="C59" s="100"/>
      <c r="D59" s="100"/>
      <c r="E59" s="100"/>
      <c r="F59" s="100"/>
      <c r="G59" s="100" t="s">
        <v>53</v>
      </c>
      <c r="H59" s="100"/>
      <c r="I59" s="100" t="s">
        <v>54</v>
      </c>
      <c r="J59" s="100"/>
      <c r="K59" s="100" t="s">
        <v>55</v>
      </c>
      <c r="L59" s="100"/>
      <c r="M59" s="101" t="s">
        <v>56</v>
      </c>
      <c r="N59" s="101"/>
    </row>
    <row r="60" spans="1:14">
      <c r="A60" s="25" t="s">
        <v>68</v>
      </c>
      <c r="B60" s="86" t="s">
        <v>72</v>
      </c>
      <c r="C60" s="87"/>
      <c r="D60" s="87"/>
      <c r="E60" s="87"/>
      <c r="F60" s="88"/>
      <c r="G60" s="89"/>
      <c r="H60" s="90"/>
      <c r="I60" s="91"/>
      <c r="J60" s="92"/>
      <c r="K60" s="93"/>
      <c r="L60" s="94"/>
      <c r="M60" s="95"/>
      <c r="N60" s="96"/>
    </row>
    <row r="61" spans="1:14">
      <c r="A61" s="26" t="s">
        <v>69</v>
      </c>
      <c r="B61" s="80" t="s">
        <v>73</v>
      </c>
      <c r="C61" s="81"/>
      <c r="D61" s="81"/>
      <c r="E61" s="81"/>
      <c r="F61" s="82"/>
      <c r="G61" s="66"/>
      <c r="H61" s="67"/>
      <c r="I61" s="68"/>
      <c r="J61" s="69"/>
      <c r="K61" s="70"/>
      <c r="L61" s="71"/>
      <c r="M61" s="72"/>
      <c r="N61" s="73"/>
    </row>
    <row r="62" spans="1:14">
      <c r="A62" s="26" t="s">
        <v>74</v>
      </c>
      <c r="B62" s="80" t="s">
        <v>75</v>
      </c>
      <c r="C62" s="81"/>
      <c r="D62" s="81"/>
      <c r="E62" s="81"/>
      <c r="F62" s="82"/>
      <c r="G62" s="66"/>
      <c r="H62" s="67"/>
      <c r="I62" s="68"/>
      <c r="J62" s="69"/>
      <c r="K62" s="70"/>
      <c r="L62" s="71"/>
      <c r="M62" s="72"/>
      <c r="N62" s="73"/>
    </row>
    <row r="63" spans="1:14">
      <c r="A63" s="26"/>
      <c r="B63" s="83"/>
      <c r="C63" s="84"/>
      <c r="D63" s="84"/>
      <c r="E63" s="84"/>
      <c r="F63" s="85"/>
      <c r="G63" s="66"/>
      <c r="H63" s="67"/>
      <c r="I63" s="68"/>
      <c r="J63" s="69"/>
      <c r="K63" s="70"/>
      <c r="L63" s="71"/>
      <c r="M63" s="72"/>
      <c r="N63" s="73"/>
    </row>
    <row r="64" spans="1:14">
      <c r="A64" s="26"/>
      <c r="B64" s="65"/>
      <c r="C64" s="45"/>
      <c r="D64" s="45"/>
      <c r="E64" s="45"/>
      <c r="F64" s="46"/>
      <c r="G64" s="66"/>
      <c r="H64" s="67"/>
      <c r="I64" s="68"/>
      <c r="J64" s="69"/>
      <c r="K64" s="70"/>
      <c r="L64" s="71"/>
      <c r="M64" s="72"/>
      <c r="N64" s="73"/>
    </row>
    <row r="65" spans="1:14">
      <c r="A65" s="27"/>
      <c r="B65" s="54"/>
      <c r="C65" s="40"/>
      <c r="D65" s="40"/>
      <c r="E65" s="40"/>
      <c r="F65" s="41"/>
      <c r="G65" s="55"/>
      <c r="H65" s="56"/>
      <c r="I65" s="57"/>
      <c r="J65" s="58"/>
      <c r="K65" s="59"/>
      <c r="L65" s="60"/>
      <c r="M65" s="61"/>
      <c r="N65" s="62"/>
    </row>
    <row r="66" spans="1:14">
      <c r="A66" s="28">
        <f>COUNTA(B60:F65)</f>
        <v>3</v>
      </c>
      <c r="B66" s="63" t="s">
        <v>57</v>
      </c>
      <c r="C66" s="63"/>
      <c r="D66" s="63"/>
      <c r="E66" s="63"/>
      <c r="F66" s="63"/>
      <c r="G66" s="63"/>
      <c r="H66" s="63"/>
      <c r="I66" s="63"/>
      <c r="J66" s="63"/>
      <c r="K66" s="63"/>
      <c r="L66" s="64"/>
      <c r="M66" s="35"/>
      <c r="N66" s="35"/>
    </row>
    <row r="68" spans="1:14">
      <c r="A68" s="74" t="s">
        <v>58</v>
      </c>
      <c r="B68" s="74"/>
      <c r="C68" s="74"/>
      <c r="D68" s="74"/>
      <c r="E68" s="74"/>
      <c r="F68" s="74"/>
      <c r="G68" s="74"/>
      <c r="H68" s="74"/>
      <c r="I68" s="74"/>
      <c r="J68" s="74"/>
      <c r="K68" s="74"/>
      <c r="L68" s="74"/>
      <c r="M68" s="74"/>
      <c r="N68" s="74"/>
    </row>
    <row r="69" spans="1:14">
      <c r="A69" s="75" t="s">
        <v>59</v>
      </c>
      <c r="B69" s="75"/>
      <c r="C69" s="75"/>
      <c r="D69" s="75"/>
      <c r="E69" s="76" t="s">
        <v>60</v>
      </c>
      <c r="F69" s="77"/>
      <c r="G69" s="77"/>
      <c r="H69" s="77"/>
      <c r="I69" s="77"/>
      <c r="J69" s="77"/>
      <c r="K69" s="77"/>
      <c r="L69" s="77"/>
      <c r="M69" s="78" t="s">
        <v>61</v>
      </c>
      <c r="N69" s="79"/>
    </row>
    <row r="70" spans="1:14">
      <c r="A70" s="49"/>
      <c r="B70" s="50"/>
      <c r="C70" s="50"/>
      <c r="D70" s="51"/>
      <c r="E70" s="49"/>
      <c r="F70" s="50"/>
      <c r="G70" s="50"/>
      <c r="H70" s="50"/>
      <c r="I70" s="50"/>
      <c r="J70" s="50"/>
      <c r="K70" s="50"/>
      <c r="L70" s="51"/>
      <c r="M70" s="52"/>
      <c r="N70" s="53"/>
    </row>
    <row r="71" spans="1:14">
      <c r="A71" s="44"/>
      <c r="B71" s="45"/>
      <c r="C71" s="45"/>
      <c r="D71" s="46"/>
      <c r="E71" s="44"/>
      <c r="F71" s="45"/>
      <c r="G71" s="45"/>
      <c r="H71" s="45"/>
      <c r="I71" s="45"/>
      <c r="J71" s="45"/>
      <c r="K71" s="45"/>
      <c r="L71" s="46"/>
      <c r="M71" s="47"/>
      <c r="N71" s="48"/>
    </row>
    <row r="72" spans="1:14">
      <c r="A72" s="44"/>
      <c r="B72" s="45"/>
      <c r="C72" s="45"/>
      <c r="D72" s="46"/>
      <c r="E72" s="44"/>
      <c r="F72" s="45"/>
      <c r="G72" s="45"/>
      <c r="H72" s="45"/>
      <c r="I72" s="45"/>
      <c r="J72" s="45"/>
      <c r="K72" s="45"/>
      <c r="L72" s="46"/>
      <c r="M72" s="47"/>
      <c r="N72" s="48"/>
    </row>
    <row r="73" spans="1:14">
      <c r="A73" s="44"/>
      <c r="B73" s="45"/>
      <c r="C73" s="45"/>
      <c r="D73" s="46"/>
      <c r="E73" s="44"/>
      <c r="F73" s="45"/>
      <c r="G73" s="45"/>
      <c r="H73" s="45"/>
      <c r="I73" s="45"/>
      <c r="J73" s="45"/>
      <c r="K73" s="45"/>
      <c r="L73" s="46"/>
      <c r="M73" s="47"/>
      <c r="N73" s="48"/>
    </row>
    <row r="74" spans="1:14">
      <c r="A74" s="44"/>
      <c r="B74" s="45"/>
      <c r="C74" s="45"/>
      <c r="D74" s="46"/>
      <c r="E74" s="44"/>
      <c r="F74" s="45"/>
      <c r="G74" s="45"/>
      <c r="H74" s="45"/>
      <c r="I74" s="45"/>
      <c r="J74" s="45"/>
      <c r="K74" s="45"/>
      <c r="L74" s="46"/>
      <c r="M74" s="47"/>
      <c r="N74" s="48"/>
    </row>
    <row r="75" spans="1:14">
      <c r="A75" s="44"/>
      <c r="B75" s="45"/>
      <c r="C75" s="45"/>
      <c r="D75" s="46"/>
      <c r="E75" s="44"/>
      <c r="F75" s="45"/>
      <c r="G75" s="45"/>
      <c r="H75" s="45"/>
      <c r="I75" s="45"/>
      <c r="J75" s="45"/>
      <c r="K75" s="45"/>
      <c r="L75" s="46"/>
      <c r="M75" s="47"/>
      <c r="N75" s="48"/>
    </row>
    <row r="76" spans="1:14">
      <c r="A76" s="44"/>
      <c r="B76" s="45"/>
      <c r="C76" s="45"/>
      <c r="D76" s="46"/>
      <c r="E76" s="44"/>
      <c r="F76" s="45"/>
      <c r="G76" s="45"/>
      <c r="H76" s="45"/>
      <c r="I76" s="45"/>
      <c r="J76" s="45"/>
      <c r="K76" s="45"/>
      <c r="L76" s="46"/>
      <c r="M76" s="47"/>
      <c r="N76" s="48"/>
    </row>
    <row r="77" spans="1:14">
      <c r="A77" s="44"/>
      <c r="B77" s="45"/>
      <c r="C77" s="45"/>
      <c r="D77" s="46"/>
      <c r="E77" s="44"/>
      <c r="F77" s="45"/>
      <c r="G77" s="45"/>
      <c r="H77" s="45"/>
      <c r="I77" s="45"/>
      <c r="J77" s="45"/>
      <c r="K77" s="45"/>
      <c r="L77" s="46"/>
      <c r="M77" s="47"/>
      <c r="N77" s="48"/>
    </row>
    <row r="78" spans="1:14">
      <c r="A78" s="39"/>
      <c r="B78" s="40"/>
      <c r="C78" s="40"/>
      <c r="D78" s="41"/>
      <c r="E78" s="39"/>
      <c r="F78" s="40"/>
      <c r="G78" s="40"/>
      <c r="H78" s="40"/>
      <c r="I78" s="40"/>
      <c r="J78" s="40"/>
      <c r="K78" s="40"/>
      <c r="L78" s="41"/>
      <c r="M78" s="42"/>
      <c r="N78" s="43"/>
    </row>
    <row r="79" spans="1:14">
      <c r="A79" s="35" t="s">
        <v>62</v>
      </c>
      <c r="B79" s="35"/>
      <c r="C79" s="35"/>
      <c r="D79" s="35"/>
      <c r="E79" s="35"/>
      <c r="F79" s="35"/>
      <c r="G79" s="35"/>
      <c r="H79" s="35"/>
      <c r="I79" s="35"/>
      <c r="J79" s="35"/>
      <c r="K79" s="35"/>
      <c r="L79" s="35"/>
      <c r="M79" s="36"/>
      <c r="N79" s="36"/>
    </row>
    <row r="80" spans="1:14" ht="22.5" customHeight="1">
      <c r="A80" s="37" t="s">
        <v>62</v>
      </c>
      <c r="B80" s="37"/>
      <c r="C80" s="37"/>
      <c r="D80" s="37"/>
      <c r="E80" s="37"/>
      <c r="F80" s="37"/>
      <c r="G80" s="37"/>
      <c r="H80" s="37"/>
      <c r="I80" s="37"/>
      <c r="J80" s="37"/>
      <c r="K80" s="37"/>
      <c r="L80" s="37"/>
      <c r="M80" s="38">
        <f>M79+M66</f>
        <v>0</v>
      </c>
      <c r="N80" s="38"/>
    </row>
    <row r="65486" spans="251:255">
      <c r="IQ65486" s="29" t="s">
        <v>63</v>
      </c>
      <c r="IR65486" s="29" t="s">
        <v>64</v>
      </c>
      <c r="IS65486" s="29" t="s">
        <v>65</v>
      </c>
      <c r="IT65486" s="29" t="s">
        <v>66</v>
      </c>
      <c r="IU65486" s="29" t="s">
        <v>67</v>
      </c>
    </row>
    <row r="65487" spans="251:255">
      <c r="IQ65487" s="29" t="e">
        <f>#REF!&amp;#REF!</f>
        <v>#REF!</v>
      </c>
      <c r="IR65487" s="29" t="e">
        <f>#REF!</f>
        <v>#REF!</v>
      </c>
      <c r="IS65487" s="29" t="e">
        <f>$B$15&amp;" - "&amp;$B$16&amp;" - "&amp;$B$17&amp;" - "&amp;#REF!&amp;" - "&amp;#REF!&amp;" - "&amp;$I$16&amp;" - "&amp;$I$17&amp;" - "&amp;#REF!</f>
        <v>#REF!</v>
      </c>
      <c r="IT65487" s="29" t="e">
        <f>$A$25&amp;": "&amp;$I$25&amp;" - "&amp;#REF!&amp;": "&amp;#REF!&amp;" - "&amp;#REF!&amp;": "&amp;#REF!&amp;" - "&amp;#REF!&amp;": "&amp;#REF!&amp;" - "&amp;#REF!&amp;": "&amp;#REF!&amp;" - "&amp;#REF!&amp;": "&amp;#REF!&amp;" - "&amp;#REF!&amp;": "&amp;#REF!&amp;" - "&amp;#REF!&amp;": "&amp;#REF!&amp;" - "&amp;#REF!&amp;": "&amp;#REF!&amp;" - "&amp;#REF!&amp;": "&amp;#REF!&amp;" - "&amp;$A$30&amp;": "&amp;$I$30&amp;" - "&amp;#REF!&amp;": "&amp;#REF!&amp;" - "&amp;#REF!&amp;": "&amp;#REF!</f>
        <v>#REF!</v>
      </c>
      <c r="IU65487" s="29">
        <f>$A$66</f>
        <v>3</v>
      </c>
    </row>
  </sheetData>
  <sheetProtection formatCells="0" formatColumns="0" formatRows="0"/>
  <mergeCells count="195">
    <mergeCell ref="A5:B5"/>
    <mergeCell ref="C5:H5"/>
    <mergeCell ref="I5:J5"/>
    <mergeCell ref="K5:N5"/>
    <mergeCell ref="A6:B6"/>
    <mergeCell ref="C6:H6"/>
    <mergeCell ref="I6:J6"/>
    <mergeCell ref="K6:N6"/>
    <mergeCell ref="A1:N1"/>
    <mergeCell ref="A2:D2"/>
    <mergeCell ref="E2:H2"/>
    <mergeCell ref="I2:N2"/>
    <mergeCell ref="A3:D4"/>
    <mergeCell ref="E3:H4"/>
    <mergeCell ref="I3:N4"/>
    <mergeCell ref="A7:B7"/>
    <mergeCell ref="C7:N7"/>
    <mergeCell ref="C8:N11"/>
    <mergeCell ref="A9:B11"/>
    <mergeCell ref="C12:H13"/>
    <mergeCell ref="I12:J12"/>
    <mergeCell ref="K12:L12"/>
    <mergeCell ref="M12:N12"/>
    <mergeCell ref="I13:J13"/>
    <mergeCell ref="B17:G17"/>
    <mergeCell ref="I17:N17"/>
    <mergeCell ref="A19:N19"/>
    <mergeCell ref="A20:F20"/>
    <mergeCell ref="G20:H20"/>
    <mergeCell ref="I20:J20"/>
    <mergeCell ref="K20:L20"/>
    <mergeCell ref="K13:L13"/>
    <mergeCell ref="M13:N13"/>
    <mergeCell ref="A14:N14"/>
    <mergeCell ref="B15:G15"/>
    <mergeCell ref="I15:N15"/>
    <mergeCell ref="B16:G16"/>
    <mergeCell ref="I16:N16"/>
    <mergeCell ref="A22:F22"/>
    <mergeCell ref="G22:H22"/>
    <mergeCell ref="I22:J22"/>
    <mergeCell ref="K22:L22"/>
    <mergeCell ref="A24:F24"/>
    <mergeCell ref="G24:H24"/>
    <mergeCell ref="I24:J24"/>
    <mergeCell ref="K24:L24"/>
    <mergeCell ref="A21:F21"/>
    <mergeCell ref="G21:H21"/>
    <mergeCell ref="I21:J21"/>
    <mergeCell ref="K21:L21"/>
    <mergeCell ref="A25:F25"/>
    <mergeCell ref="G25:H25"/>
    <mergeCell ref="I25:J25"/>
    <mergeCell ref="K25:L25"/>
    <mergeCell ref="A23:F23"/>
    <mergeCell ref="G23:H23"/>
    <mergeCell ref="I23:J23"/>
    <mergeCell ref="K23:L23"/>
    <mergeCell ref="A26:F26"/>
    <mergeCell ref="G26:H26"/>
    <mergeCell ref="I26:J26"/>
    <mergeCell ref="K26:L26"/>
    <mergeCell ref="A27:F27"/>
    <mergeCell ref="G27:H27"/>
    <mergeCell ref="I27:J27"/>
    <mergeCell ref="K27:L27"/>
    <mergeCell ref="A28:F28"/>
    <mergeCell ref="G28:H28"/>
    <mergeCell ref="I28:J28"/>
    <mergeCell ref="K28:L28"/>
    <mergeCell ref="A31:F31"/>
    <mergeCell ref="I31:J31"/>
    <mergeCell ref="A29:F29"/>
    <mergeCell ref="G29:H29"/>
    <mergeCell ref="I29:J29"/>
    <mergeCell ref="K29:L29"/>
    <mergeCell ref="A30:F30"/>
    <mergeCell ref="G30:H30"/>
    <mergeCell ref="I30:J30"/>
    <mergeCell ref="K30:L30"/>
    <mergeCell ref="A41:D41"/>
    <mergeCell ref="E41:G41"/>
    <mergeCell ref="H41:K41"/>
    <mergeCell ref="L41:N41"/>
    <mergeCell ref="A42:E42"/>
    <mergeCell ref="F42:G42"/>
    <mergeCell ref="H42:L42"/>
    <mergeCell ref="M42:N42"/>
    <mergeCell ref="A32:F32"/>
    <mergeCell ref="G32:H32"/>
    <mergeCell ref="I32:J32"/>
    <mergeCell ref="A33:F33"/>
    <mergeCell ref="I33:J33"/>
    <mergeCell ref="A35:N35"/>
    <mergeCell ref="A36:B36"/>
    <mergeCell ref="A37:B37"/>
    <mergeCell ref="A38:B38"/>
    <mergeCell ref="A45:E45"/>
    <mergeCell ref="F45:G45"/>
    <mergeCell ref="H45:L45"/>
    <mergeCell ref="M45:N45"/>
    <mergeCell ref="A46:E46"/>
    <mergeCell ref="F46:G46"/>
    <mergeCell ref="H46:L46"/>
    <mergeCell ref="M46:N46"/>
    <mergeCell ref="A43:E43"/>
    <mergeCell ref="F43:G43"/>
    <mergeCell ref="H43:L43"/>
    <mergeCell ref="M43:N43"/>
    <mergeCell ref="A44:D44"/>
    <mergeCell ref="E44:G44"/>
    <mergeCell ref="H44:K44"/>
    <mergeCell ref="L44:N44"/>
    <mergeCell ref="A51:B52"/>
    <mergeCell ref="C51:G52"/>
    <mergeCell ref="H51:I52"/>
    <mergeCell ref="J51:N52"/>
    <mergeCell ref="A53:G53"/>
    <mergeCell ref="H53:N53"/>
    <mergeCell ref="A48:G48"/>
    <mergeCell ref="H48:N48"/>
    <mergeCell ref="A49:B50"/>
    <mergeCell ref="C49:G50"/>
    <mergeCell ref="H49:I50"/>
    <mergeCell ref="J49:N50"/>
    <mergeCell ref="A58:N58"/>
    <mergeCell ref="B59:F59"/>
    <mergeCell ref="G59:H59"/>
    <mergeCell ref="I59:J59"/>
    <mergeCell ref="K59:L59"/>
    <mergeCell ref="M59:N59"/>
    <mergeCell ref="A54:B55"/>
    <mergeCell ref="C54:G55"/>
    <mergeCell ref="H54:I55"/>
    <mergeCell ref="J54:N55"/>
    <mergeCell ref="A56:B57"/>
    <mergeCell ref="C56:G57"/>
    <mergeCell ref="H56:I57"/>
    <mergeCell ref="J56:N57"/>
    <mergeCell ref="B60:F60"/>
    <mergeCell ref="G60:H60"/>
    <mergeCell ref="I60:J60"/>
    <mergeCell ref="K60:L60"/>
    <mergeCell ref="M60:N60"/>
    <mergeCell ref="B61:F61"/>
    <mergeCell ref="G61:H61"/>
    <mergeCell ref="I61:J61"/>
    <mergeCell ref="K61:L61"/>
    <mergeCell ref="M61:N61"/>
    <mergeCell ref="A69:D69"/>
    <mergeCell ref="E69:L69"/>
    <mergeCell ref="M69:N69"/>
    <mergeCell ref="B62:F62"/>
    <mergeCell ref="G62:H62"/>
    <mergeCell ref="I62:J62"/>
    <mergeCell ref="K62:L62"/>
    <mergeCell ref="M62:N62"/>
    <mergeCell ref="G63:H63"/>
    <mergeCell ref="I63:J63"/>
    <mergeCell ref="K63:L63"/>
    <mergeCell ref="M63:N63"/>
    <mergeCell ref="B63:F63"/>
    <mergeCell ref="M65:N65"/>
    <mergeCell ref="B66:L66"/>
    <mergeCell ref="M66:N66"/>
    <mergeCell ref="B64:F64"/>
    <mergeCell ref="G64:H64"/>
    <mergeCell ref="I64:J64"/>
    <mergeCell ref="K64:L64"/>
    <mergeCell ref="M64:N64"/>
    <mergeCell ref="A68:N68"/>
    <mergeCell ref="A39:B39"/>
    <mergeCell ref="A79:L79"/>
    <mergeCell ref="M79:N79"/>
    <mergeCell ref="A80:L80"/>
    <mergeCell ref="M80:N80"/>
    <mergeCell ref="A78:D78"/>
    <mergeCell ref="E78:L78"/>
    <mergeCell ref="M78:N78"/>
    <mergeCell ref="A76:D77"/>
    <mergeCell ref="E76:L77"/>
    <mergeCell ref="M76:N77"/>
    <mergeCell ref="A72:D73"/>
    <mergeCell ref="E72:L73"/>
    <mergeCell ref="M72:N73"/>
    <mergeCell ref="A74:D75"/>
    <mergeCell ref="E74:L75"/>
    <mergeCell ref="M74:N75"/>
    <mergeCell ref="A70:D71"/>
    <mergeCell ref="E70:L71"/>
    <mergeCell ref="M70:N71"/>
    <mergeCell ref="B65:F65"/>
    <mergeCell ref="G65:H65"/>
    <mergeCell ref="I65:J65"/>
    <mergeCell ref="K65:L65"/>
  </mergeCells>
  <conditionalFormatting sqref="J37:N37">
    <cfRule type="cellIs" dxfId="6" priority="27" stopIfTrue="1" operator="equal">
      <formula>"x"</formula>
    </cfRule>
  </conditionalFormatting>
  <conditionalFormatting sqref="L38:N38">
    <cfRule type="cellIs" dxfId="5" priority="25" stopIfTrue="1" operator="equal">
      <formula>"x"</formula>
    </cfRule>
  </conditionalFormatting>
  <conditionalFormatting sqref="H37:I37">
    <cfRule type="cellIs" dxfId="4" priority="17" stopIfTrue="1" operator="equal">
      <formula>"x"</formula>
    </cfRule>
  </conditionalFormatting>
  <conditionalFormatting sqref="L39:N39">
    <cfRule type="cellIs" dxfId="3" priority="11" stopIfTrue="1" operator="equal">
      <formula>"x"</formula>
    </cfRule>
  </conditionalFormatting>
  <conditionalFormatting sqref="H39:J39">
    <cfRule type="cellIs" dxfId="2" priority="9" stopIfTrue="1" operator="equal">
      <formula>"x"</formula>
    </cfRule>
  </conditionalFormatting>
  <conditionalFormatting sqref="K39">
    <cfRule type="cellIs" dxfId="1" priority="7" stopIfTrue="1" operator="equal">
      <formula>"x"</formula>
    </cfRule>
  </conditionalFormatting>
  <conditionalFormatting sqref="H38:K38">
    <cfRule type="cellIs" dxfId="0" priority="1"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37:N39"/>
  </dataValidations>
  <printOptions horizontalCentered="1"/>
  <pageMargins left="0.47" right="0.41" top="0.56000000000000005" bottom="0.52" header="0.23" footer="0.23622047244094491"/>
  <pageSetup paperSize="9" scale="97" orientation="portrait" horizontalDpi="300" verticalDpi="300" r:id="rId1"/>
  <headerFooter alignWithMargins="0"/>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Servizi al pubblico</vt:lpstr>
      <vt:lpstr>'Servizi al pubblico'!Area_stampa</vt:lpstr>
      <vt:lpstr>'Servizi al pubblico'!Titoli_stampa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passerini</dc:creator>
  <cp:lastModifiedBy>ANTONIETTA MANCUSO</cp:lastModifiedBy>
  <dcterms:created xsi:type="dcterms:W3CDTF">2021-01-02T08:26:13Z</dcterms:created>
  <dcterms:modified xsi:type="dcterms:W3CDTF">2021-05-28T11:34:28Z</dcterms:modified>
</cp:coreProperties>
</file>